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OLEGIOS\I.E 1762 SAGRADO CORAZON DE JESUS\I.E 1762 SAGRADO CORAZON DE JESUS\1.00 EXPEDIENTE FINAL IE. 1762\5.METRADOS\"/>
    </mc:Choice>
  </mc:AlternateContent>
  <bookViews>
    <workbookView xWindow="-120" yWindow="-120" windowWidth="21840" windowHeight="13140" activeTab="1"/>
  </bookViews>
  <sheets>
    <sheet name="R OE" sheetId="2" r:id="rId1"/>
    <sheet name="M. Obras Exteriores" sheetId="1" r:id="rId2"/>
  </sheets>
  <externalReferences>
    <externalReference r:id="rId3"/>
    <externalReference r:id="rId4"/>
  </externalReferences>
  <definedNames>
    <definedName name="_Fill" hidden="1">#REF!</definedName>
    <definedName name="_Key1" hidden="1">#REF!</definedName>
    <definedName name="_Key2" hidden="1">#REF!</definedName>
    <definedName name="_MOD5">'[1]MOD 6(ADMINISTRACION)'!$A$8:$L$1052</definedName>
    <definedName name="_Order1" hidden="1">0</definedName>
    <definedName name="_Order2" hidden="1">255</definedName>
    <definedName name="_SALUD">[2]SALUD!$A$15:$W$36</definedName>
    <definedName name="_Sort" hidden="1">#REF!</definedName>
    <definedName name="A_IMPRESIÓN_IM">#REF!</definedName>
    <definedName name="A_O">#REF!</definedName>
    <definedName name="abril">#REF!</definedName>
    <definedName name="_xlnm.Print_Area" localSheetId="1">'M. Obras Exteriores'!$A$1:$K$45</definedName>
    <definedName name="_xlnm.Print_Area" localSheetId="0">'R OE'!$A$1:$F$21</definedName>
    <definedName name="BASE">#REF!</definedName>
    <definedName name="_xlnm.Database" localSheetId="0">#REF!</definedName>
    <definedName name="_xlnm.Database">#REF!</definedName>
    <definedName name="BuiltIn_Print_Titles">#REF!</definedName>
    <definedName name="BuiltIn_Print_Titles___0">#REF!</definedName>
    <definedName name="CE">#REF!</definedName>
    <definedName name="cerco" localSheetId="0">#REF!</definedName>
    <definedName name="cerco">#REF!</definedName>
    <definedName name="DEPA">#REF!</definedName>
    <definedName name="DISTRITO">#REF!</definedName>
    <definedName name="DPTOS.">#REF!</definedName>
    <definedName name="ESTADO">#REF!</definedName>
    <definedName name="ESTUDIOS">#REF!</definedName>
    <definedName name="FNIÑO" hidden="1">#REF!</definedName>
    <definedName name="M">#REF!</definedName>
    <definedName name="MODALIDAD">#REF!</definedName>
    <definedName name="MODULO_3">'[1]MOD 5(PSICOMOTRIZ)'!$A$1:$L$404</definedName>
    <definedName name="MODULO3">#REF!</definedName>
    <definedName name="MONTO">#REF!</definedName>
    <definedName name="NUMERO">#REF!</definedName>
    <definedName name="NUMLP">#REF!</definedName>
    <definedName name="ORDINAL">#REF!</definedName>
    <definedName name="pirc">#REF!</definedName>
    <definedName name="pirca">#REF!</definedName>
    <definedName name="PRIOR">#REF!</definedName>
    <definedName name="PROVINCIA">#REF!</definedName>
    <definedName name="PROYECTISTA">#REF!</definedName>
    <definedName name="RESUMEN_CISTERNA">'[1]Res. Cisterna'!$A$1:$F$113</definedName>
    <definedName name="RESUMEN_EXTERIORES">'R OE'!$A$1:$F$12</definedName>
    <definedName name="RESUMEN_MODULO_2">'[1]RES.MODULO 4'!$A$1:$D$179</definedName>
    <definedName name="RESUMEN_MODULO_3">'[1]RES. MODULO 5'!$A$1:$F$112</definedName>
    <definedName name="RESUMEN_MODULO_4">'[1]RES.MODULO 3 (AULA 04-SUM)'!$A$1:$D$181</definedName>
    <definedName name="RESUMEN_MODULO_5">'[1]RESU-MOD6'!$A$1:$F$178</definedName>
    <definedName name="RESUMEN_MODULO1">'[1]RES. MODULO 2'!$A$1:$D$177</definedName>
    <definedName name="RESUMEN_PORTADA">'[1]Res. Portada'!$A$1:$E$116</definedName>
    <definedName name="RESUMEN_TOLDOS">'[1]R-Toldo'!$A$1:$F$45</definedName>
    <definedName name="SALUD" hidden="1">#REF!</definedName>
    <definedName name="SISTCONV">[2]EDUCACION!$A$40:$Z$101</definedName>
    <definedName name="SISTPREF">[2]EDUCACION!$A$20:$Z$31</definedName>
    <definedName name="ss" localSheetId="0">#REF!</definedName>
    <definedName name="ss">#REF!</definedName>
    <definedName name="SUELOS">#REF!</definedName>
    <definedName name="TIPOCE">#REF!</definedName>
    <definedName name="_xlnm.Print_Titles" localSheetId="1">'M. Obras Exteriores'!$1:$8</definedName>
    <definedName name="_xlnm.Print_Titles" localSheetId="0">'R OE'!$1:$8</definedName>
    <definedName name="TOPOGRAFIA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2" i="2" l="1"/>
  <c r="A11" i="2"/>
  <c r="A10" i="2"/>
  <c r="A9" i="2"/>
  <c r="J24" i="1" l="1"/>
  <c r="J25" i="1"/>
  <c r="K23" i="1" l="1"/>
  <c r="F13" i="2"/>
  <c r="F12" i="2"/>
  <c r="F10" i="2"/>
  <c r="E13" i="2"/>
  <c r="E12" i="2"/>
  <c r="E11" i="2"/>
  <c r="E10" i="2"/>
  <c r="B13" i="2"/>
  <c r="B12" i="2"/>
  <c r="B11" i="2"/>
  <c r="B10" i="2"/>
  <c r="B9" i="2"/>
  <c r="J32" i="1"/>
  <c r="J29" i="1"/>
  <c r="J28" i="1"/>
  <c r="J14" i="1"/>
  <c r="J15" i="1"/>
  <c r="J16" i="1"/>
  <c r="J17" i="1"/>
  <c r="J18" i="1"/>
  <c r="J19" i="1"/>
  <c r="J20" i="1"/>
  <c r="J22" i="1"/>
  <c r="J13" i="1"/>
  <c r="F11" i="2" l="1"/>
</calcChain>
</file>

<file path=xl/sharedStrings.xml><?xml version="1.0" encoding="utf-8"?>
<sst xmlns="http://schemas.openxmlformats.org/spreadsheetml/2006/main" count="61" uniqueCount="45">
  <si>
    <t>Centro Educativo</t>
  </si>
  <si>
    <t>:</t>
  </si>
  <si>
    <t>Módulo</t>
  </si>
  <si>
    <t>Realizado por</t>
  </si>
  <si>
    <t>PARTIDA</t>
  </si>
  <si>
    <t>DESCRIPCION</t>
  </si>
  <si>
    <t>UND</t>
  </si>
  <si>
    <t>CANT.</t>
  </si>
  <si>
    <t>MEDIDAS</t>
  </si>
  <si>
    <t>PARCIAL</t>
  </si>
  <si>
    <t>TOTAL</t>
  </si>
  <si>
    <t>LARGO</t>
  </si>
  <si>
    <t>ANCHO</t>
  </si>
  <si>
    <t>ALTO</t>
  </si>
  <si>
    <t>SALIDA</t>
  </si>
  <si>
    <t>ZONA SEGURA INTERNA EN SISMOS</t>
  </si>
  <si>
    <t>PRIMEROS AUXILIOS-BOTIQUIN</t>
  </si>
  <si>
    <t>RIESGO ELECTRICO</t>
  </si>
  <si>
    <t>PROHIBIDO FUMAR</t>
  </si>
  <si>
    <t>NO HACER FUEGO GAS</t>
  </si>
  <si>
    <t>PELIGRO DE FUEGO GAS</t>
  </si>
  <si>
    <t>EXTINTOR</t>
  </si>
  <si>
    <t>GLP</t>
  </si>
  <si>
    <t>circulos</t>
  </si>
  <si>
    <t>lineal</t>
  </si>
  <si>
    <t>Extintor de Polvo Químico Seco ABC de 6kg</t>
  </si>
  <si>
    <t>Extintor "K" de Acetato de Potasio de 6 litros</t>
  </si>
  <si>
    <t xml:space="preserve">HOJA DE RESUMEN DE METRADOS - </t>
  </si>
  <si>
    <t>PINTURA DE TRAFICO, SEGURIDAD EXTERNA</t>
  </si>
  <si>
    <t>EVACUACIÓN Y SEÑALIZACIÓN</t>
  </si>
  <si>
    <t>HOJA DETALLADA DE METRADOS - EVACUACIÓN Y SEÑALIZACIÓN</t>
  </si>
  <si>
    <t>Señal 30x20</t>
  </si>
  <si>
    <t>Señal 30x10</t>
  </si>
  <si>
    <t>03.14.04</t>
  </si>
  <si>
    <t>SUMINISTRO E INSTALACION DE LUCES DE EMERGENCIA</t>
  </si>
  <si>
    <t>Luces de Emergencia</t>
  </si>
  <si>
    <t>GLB</t>
  </si>
  <si>
    <t>M</t>
  </si>
  <si>
    <t>I.E. N° 1762 - SAGRADO CORAZÓN DE JESÚS</t>
  </si>
  <si>
    <t>SEÑALIZACION GENERAL (349 señales 30x20cm, 02 señal 
de 20x10cm).</t>
  </si>
  <si>
    <t>SUMINISTRO E INSTALACION DE EXTINTORES Y GABINETES (04 ABC
 6kg, 01 "K" de 6 litros)</t>
  </si>
  <si>
    <t>05.14</t>
  </si>
  <si>
    <t>05.14.01</t>
  </si>
  <si>
    <t>05.14.02</t>
  </si>
  <si>
    <t>05.14.03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</si>
</sst>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_(* #,##0.00_);_(* \(#,##0.00\);_(* &quot;-&quot;??_);_(@_)"/>
    <numFmt numFmtId="166" formatCode="0.000\ &quot;kg/cm2&quot;"/>
    <numFmt numFmtId="167" formatCode="0.00\ &quot;m&quot;"/>
  </numFmts>
  <fonts count="9" x14ac:knownFonts="1">
    <font>
      <sz val="10"/>
      <name val="Arial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7" tint="0.39997558519241921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auto="1"/>
      </left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122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1" applyFont="1" applyAlignment="1">
      <alignment horizontal="center"/>
    </xf>
    <xf numFmtId="0" fontId="4" fillId="0" borderId="0" xfId="0" applyFont="1"/>
    <xf numFmtId="0" fontId="3" fillId="0" borderId="0" xfId="0" applyFont="1"/>
    <xf numFmtId="0" fontId="4" fillId="0" borderId="1" xfId="0" applyFont="1" applyBorder="1"/>
    <xf numFmtId="0" fontId="3" fillId="0" borderId="1" xfId="0" applyFont="1" applyBorder="1" applyAlignment="1">
      <alignment horizontal="right"/>
    </xf>
    <xf numFmtId="0" fontId="3" fillId="0" borderId="0" xfId="0" applyFont="1" applyBorder="1"/>
    <xf numFmtId="164" fontId="3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164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167" fontId="3" fillId="0" borderId="0" xfId="1" applyNumberFormat="1" applyFont="1" applyAlignment="1">
      <alignment horizontal="left"/>
    </xf>
    <xf numFmtId="164" fontId="4" fillId="0" borderId="0" xfId="0" applyNumberFormat="1" applyFont="1" applyAlignment="1">
      <alignment horizontal="left"/>
    </xf>
    <xf numFmtId="165" fontId="3" fillId="0" borderId="0" xfId="1" applyFont="1"/>
    <xf numFmtId="0" fontId="0" fillId="0" borderId="0" xfId="0" applyAlignment="1">
      <alignment horizontal="right"/>
    </xf>
    <xf numFmtId="0" fontId="0" fillId="0" borderId="0" xfId="0" applyFill="1"/>
    <xf numFmtId="0" fontId="0" fillId="0" borderId="0" xfId="0" applyFill="1" applyBorder="1"/>
    <xf numFmtId="0" fontId="0" fillId="0" borderId="0" xfId="0" applyBorder="1"/>
    <xf numFmtId="49" fontId="4" fillId="0" borderId="0" xfId="0" applyNumberFormat="1" applyFont="1" applyBorder="1" applyAlignment="1">
      <alignment horizontal="right"/>
    </xf>
    <xf numFmtId="1" fontId="6" fillId="0" borderId="17" xfId="0" applyNumberFormat="1" applyFont="1" applyFill="1" applyBorder="1" applyAlignment="1">
      <alignment horizontal="center"/>
    </xf>
    <xf numFmtId="2" fontId="5" fillId="0" borderId="30" xfId="1" applyNumberFormat="1" applyFont="1" applyFill="1" applyBorder="1" applyAlignment="1">
      <alignment horizontal="center"/>
    </xf>
    <xf numFmtId="1" fontId="6" fillId="0" borderId="31" xfId="0" applyNumberFormat="1" applyFont="1" applyFill="1" applyBorder="1" applyAlignment="1">
      <alignment horizontal="left"/>
    </xf>
    <xf numFmtId="1" fontId="6" fillId="0" borderId="32" xfId="0" applyNumberFormat="1" applyFont="1" applyFill="1" applyBorder="1" applyAlignment="1">
      <alignment horizontal="center"/>
    </xf>
    <xf numFmtId="2" fontId="5" fillId="0" borderId="35" xfId="1" applyNumberFormat="1" applyFont="1" applyFill="1" applyBorder="1" applyAlignment="1">
      <alignment horizontal="center"/>
    </xf>
    <xf numFmtId="1" fontId="6" fillId="0" borderId="29" xfId="0" quotePrefix="1" applyNumberFormat="1" applyFont="1" applyFill="1" applyBorder="1" applyAlignment="1">
      <alignment horizontal="left"/>
    </xf>
    <xf numFmtId="0" fontId="7" fillId="0" borderId="13" xfId="0" applyFont="1" applyFill="1" applyBorder="1" applyAlignment="1">
      <alignment horizontal="left"/>
    </xf>
    <xf numFmtId="2" fontId="7" fillId="0" borderId="16" xfId="1" applyNumberFormat="1" applyFont="1" applyFill="1" applyBorder="1" applyAlignment="1">
      <alignment horizontal="center"/>
    </xf>
    <xf numFmtId="0" fontId="7" fillId="0" borderId="17" xfId="0" quotePrefix="1" applyFont="1" applyFill="1" applyBorder="1" applyAlignment="1">
      <alignment horizontal="left"/>
    </xf>
    <xf numFmtId="0" fontId="7" fillId="0" borderId="36" xfId="0" applyFont="1" applyFill="1" applyBorder="1" applyAlignment="1">
      <alignment horizontal="left"/>
    </xf>
    <xf numFmtId="0" fontId="7" fillId="0" borderId="20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7" fillId="0" borderId="39" xfId="0" applyFont="1" applyFill="1" applyBorder="1" applyAlignment="1">
      <alignment horizontal="center" vertical="center"/>
    </xf>
    <xf numFmtId="164" fontId="7" fillId="2" borderId="9" xfId="0" applyNumberFormat="1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2" fontId="8" fillId="0" borderId="16" xfId="0" applyNumberFormat="1" applyFont="1" applyFill="1" applyBorder="1" applyAlignment="1">
      <alignment horizontal="center" vertical="center"/>
    </xf>
    <xf numFmtId="164" fontId="8" fillId="0" borderId="20" xfId="0" applyNumberFormat="1" applyFont="1" applyFill="1" applyBorder="1" applyAlignment="1">
      <alignment horizontal="center" vertical="center"/>
    </xf>
    <xf numFmtId="0" fontId="8" fillId="0" borderId="39" xfId="0" applyFont="1" applyFill="1" applyBorder="1" applyAlignment="1">
      <alignment horizontal="center" vertical="center"/>
    </xf>
    <xf numFmtId="164" fontId="8" fillId="0" borderId="39" xfId="0" applyNumberFormat="1" applyFont="1" applyFill="1" applyBorder="1" applyAlignment="1">
      <alignment horizontal="center" vertical="center"/>
    </xf>
    <xf numFmtId="165" fontId="7" fillId="0" borderId="20" xfId="1" applyFont="1" applyFill="1" applyBorder="1" applyAlignment="1">
      <alignment horizontal="right"/>
    </xf>
    <xf numFmtId="165" fontId="8" fillId="0" borderId="20" xfId="1" applyFont="1" applyFill="1" applyBorder="1" applyAlignment="1">
      <alignment horizontal="right"/>
    </xf>
    <xf numFmtId="165" fontId="7" fillId="0" borderId="39" xfId="1" applyFont="1" applyFill="1" applyBorder="1" applyAlignment="1">
      <alignment horizontal="right"/>
    </xf>
    <xf numFmtId="0" fontId="8" fillId="0" borderId="17" xfId="0" applyFont="1" applyFill="1" applyBorder="1" applyAlignment="1">
      <alignment horizontal="right"/>
    </xf>
    <xf numFmtId="0" fontId="8" fillId="0" borderId="18" xfId="0" applyFont="1" applyFill="1" applyBorder="1" applyAlignment="1">
      <alignment horizontal="right"/>
    </xf>
    <xf numFmtId="0" fontId="8" fillId="0" borderId="19" xfId="0" applyFont="1" applyFill="1" applyBorder="1" applyAlignment="1">
      <alignment horizontal="right"/>
    </xf>
    <xf numFmtId="2" fontId="8" fillId="0" borderId="20" xfId="0" applyNumberFormat="1" applyFont="1" applyFill="1" applyBorder="1" applyAlignment="1">
      <alignment horizontal="center" vertical="center"/>
    </xf>
    <xf numFmtId="0" fontId="8" fillId="0" borderId="41" xfId="0" applyFont="1" applyFill="1" applyBorder="1" applyAlignment="1">
      <alignment horizontal="center" vertical="center"/>
    </xf>
    <xf numFmtId="164" fontId="8" fillId="0" borderId="41" xfId="0" applyNumberFormat="1" applyFont="1" applyFill="1" applyBorder="1" applyAlignment="1">
      <alignment horizontal="center" vertical="center"/>
    </xf>
    <xf numFmtId="165" fontId="8" fillId="0" borderId="41" xfId="1" applyFont="1" applyFill="1" applyBorder="1" applyAlignment="1">
      <alignment horizontal="right"/>
    </xf>
    <xf numFmtId="2" fontId="7" fillId="0" borderId="41" xfId="0" applyNumberFormat="1" applyFont="1" applyFill="1" applyBorder="1" applyAlignment="1">
      <alignment horizontal="center"/>
    </xf>
    <xf numFmtId="1" fontId="6" fillId="0" borderId="40" xfId="0" applyNumberFormat="1" applyFont="1" applyFill="1" applyBorder="1" applyAlignment="1">
      <alignment horizontal="center"/>
    </xf>
    <xf numFmtId="2" fontId="5" fillId="0" borderId="42" xfId="1" applyNumberFormat="1" applyFont="1" applyFill="1" applyBorder="1" applyAlignment="1">
      <alignment horizontal="center"/>
    </xf>
    <xf numFmtId="1" fontId="6" fillId="0" borderId="32" xfId="0" applyNumberFormat="1" applyFont="1" applyFill="1" applyBorder="1" applyAlignment="1">
      <alignment horizontal="left"/>
    </xf>
    <xf numFmtId="1" fontId="6" fillId="0" borderId="33" xfId="0" applyNumberFormat="1" applyFont="1" applyFill="1" applyBorder="1" applyAlignment="1">
      <alignment horizontal="left"/>
    </xf>
    <xf numFmtId="1" fontId="6" fillId="0" borderId="34" xfId="0" applyNumberFormat="1" applyFont="1" applyFill="1" applyBorder="1" applyAlignment="1">
      <alignment horizontal="left"/>
    </xf>
    <xf numFmtId="0" fontId="5" fillId="0" borderId="13" xfId="0" applyFont="1" applyFill="1" applyBorder="1" applyAlignment="1">
      <alignment horizontal="left"/>
    </xf>
    <xf numFmtId="0" fontId="5" fillId="0" borderId="14" xfId="0" applyFont="1" applyFill="1" applyBorder="1" applyAlignment="1">
      <alignment horizontal="left"/>
    </xf>
    <xf numFmtId="0" fontId="5" fillId="0" borderId="15" xfId="0" applyFont="1" applyFill="1" applyBorder="1" applyAlignment="1">
      <alignment horizontal="left"/>
    </xf>
    <xf numFmtId="1" fontId="6" fillId="0" borderId="17" xfId="0" applyNumberFormat="1" applyFont="1" applyFill="1" applyBorder="1" applyAlignment="1">
      <alignment horizontal="left"/>
    </xf>
    <xf numFmtId="1" fontId="6" fillId="0" borderId="18" xfId="0" applyNumberFormat="1" applyFont="1" applyFill="1" applyBorder="1" applyAlignment="1">
      <alignment horizontal="left"/>
    </xf>
    <xf numFmtId="1" fontId="6" fillId="0" borderId="19" xfId="0" applyNumberFormat="1" applyFont="1" applyFill="1" applyBorder="1" applyAlignment="1">
      <alignment horizontal="left"/>
    </xf>
    <xf numFmtId="0" fontId="1" fillId="3" borderId="0" xfId="0" applyFont="1" applyFill="1" applyAlignment="1">
      <alignment horizontal="center"/>
    </xf>
    <xf numFmtId="0" fontId="4" fillId="2" borderId="21" xfId="0" applyFont="1" applyFill="1" applyBorder="1" applyAlignment="1">
      <alignment horizontal="center" vertical="center"/>
    </xf>
    <xf numFmtId="0" fontId="0" fillId="2" borderId="27" xfId="0" applyFill="1" applyBorder="1" applyAlignment="1">
      <alignment vertical="center"/>
    </xf>
    <xf numFmtId="0" fontId="5" fillId="2" borderId="22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165" fontId="5" fillId="2" borderId="26" xfId="1" applyFont="1" applyFill="1" applyBorder="1" applyAlignment="1">
      <alignment horizontal="center" vertical="center"/>
    </xf>
    <xf numFmtId="165" fontId="6" fillId="2" borderId="28" xfId="1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right"/>
    </xf>
    <xf numFmtId="0" fontId="8" fillId="0" borderId="18" xfId="0" applyFont="1" applyFill="1" applyBorder="1" applyAlignment="1">
      <alignment horizontal="right"/>
    </xf>
    <xf numFmtId="0" fontId="8" fillId="0" borderId="19" xfId="0" applyFont="1" applyFill="1" applyBorder="1" applyAlignment="1">
      <alignment horizontal="right"/>
    </xf>
    <xf numFmtId="1" fontId="8" fillId="0" borderId="36" xfId="0" applyNumberFormat="1" applyFont="1" applyFill="1" applyBorder="1" applyAlignment="1">
      <alignment horizontal="left"/>
    </xf>
    <xf numFmtId="1" fontId="8" fillId="0" borderId="37" xfId="0" applyNumberFormat="1" applyFont="1" applyFill="1" applyBorder="1" applyAlignment="1">
      <alignment horizontal="left"/>
    </xf>
    <xf numFmtId="1" fontId="8" fillId="0" borderId="38" xfId="0" applyNumberFormat="1" applyFont="1" applyFill="1" applyBorder="1" applyAlignment="1">
      <alignment horizontal="left"/>
    </xf>
    <xf numFmtId="0" fontId="7" fillId="0" borderId="17" xfId="0" applyFont="1" applyFill="1" applyBorder="1" applyAlignment="1">
      <alignment horizontal="left"/>
    </xf>
    <xf numFmtId="0" fontId="7" fillId="0" borderId="18" xfId="0" applyFont="1" applyFill="1" applyBorder="1" applyAlignment="1">
      <alignment horizontal="left"/>
    </xf>
    <xf numFmtId="0" fontId="7" fillId="0" borderId="19" xfId="0" applyFont="1" applyFill="1" applyBorder="1" applyAlignment="1">
      <alignment horizontal="left"/>
    </xf>
    <xf numFmtId="1" fontId="8" fillId="0" borderId="17" xfId="0" applyNumberFormat="1" applyFont="1" applyFill="1" applyBorder="1" applyAlignment="1">
      <alignment horizontal="left"/>
    </xf>
    <xf numFmtId="1" fontId="8" fillId="0" borderId="18" xfId="0" applyNumberFormat="1" applyFont="1" applyFill="1" applyBorder="1" applyAlignment="1">
      <alignment horizontal="left"/>
    </xf>
    <xf numFmtId="1" fontId="8" fillId="0" borderId="19" xfId="0" applyNumberFormat="1" applyFont="1" applyFill="1" applyBorder="1" applyAlignment="1">
      <alignment horizontal="left"/>
    </xf>
    <xf numFmtId="0" fontId="8" fillId="0" borderId="17" xfId="0" applyFont="1" applyFill="1" applyBorder="1" applyAlignment="1">
      <alignment horizontal="left"/>
    </xf>
    <xf numFmtId="0" fontId="8" fillId="0" borderId="18" xfId="0" applyFont="1" applyFill="1" applyBorder="1" applyAlignment="1">
      <alignment horizontal="left"/>
    </xf>
    <xf numFmtId="0" fontId="8" fillId="0" borderId="19" xfId="0" applyFont="1" applyFill="1" applyBorder="1" applyAlignment="1">
      <alignment horizontal="left"/>
    </xf>
    <xf numFmtId="0" fontId="7" fillId="0" borderId="13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/>
    </xf>
    <xf numFmtId="0" fontId="7" fillId="0" borderId="17" xfId="0" applyFont="1" applyFill="1" applyBorder="1" applyAlignment="1">
      <alignment horizontal="left" vertical="top"/>
    </xf>
    <xf numFmtId="0" fontId="7" fillId="0" borderId="18" xfId="0" applyFont="1" applyFill="1" applyBorder="1" applyAlignment="1">
      <alignment horizontal="left" vertical="top"/>
    </xf>
    <xf numFmtId="0" fontId="7" fillId="0" borderId="19" xfId="0" applyFont="1" applyFill="1" applyBorder="1" applyAlignment="1">
      <alignment horizontal="left" vertical="top"/>
    </xf>
    <xf numFmtId="0" fontId="1" fillId="0" borderId="0" xfId="0" applyFont="1" applyAlignment="1">
      <alignment horizontal="center"/>
    </xf>
    <xf numFmtId="166" fontId="3" fillId="0" borderId="0" xfId="0" applyNumberFormat="1" applyFont="1" applyBorder="1" applyAlignment="1">
      <alignment horizontal="left"/>
    </xf>
    <xf numFmtId="0" fontId="7" fillId="2" borderId="2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vertical="center"/>
    </xf>
    <xf numFmtId="0" fontId="8" fillId="2" borderId="10" xfId="0" applyFont="1" applyFill="1" applyBorder="1" applyAlignment="1">
      <alignment vertical="center"/>
    </xf>
    <xf numFmtId="0" fontId="8" fillId="2" borderId="11" xfId="0" applyFont="1" applyFill="1" applyBorder="1" applyAlignment="1">
      <alignment vertical="center"/>
    </xf>
    <xf numFmtId="0" fontId="8" fillId="2" borderId="12" xfId="0" applyFont="1" applyFill="1" applyBorder="1" applyAlignment="1">
      <alignment vertical="center"/>
    </xf>
    <xf numFmtId="0" fontId="8" fillId="2" borderId="9" xfId="0" applyFont="1" applyFill="1" applyBorder="1" applyAlignment="1">
      <alignment horizontal="center" vertical="center"/>
    </xf>
    <xf numFmtId="164" fontId="7" fillId="2" borderId="6" xfId="0" applyNumberFormat="1" applyFont="1" applyFill="1" applyBorder="1" applyAlignment="1">
      <alignment horizontal="center" vertical="center"/>
    </xf>
    <xf numFmtId="164" fontId="7" fillId="2" borderId="7" xfId="0" applyNumberFormat="1" applyFont="1" applyFill="1" applyBorder="1" applyAlignment="1">
      <alignment horizontal="center" vertical="center"/>
    </xf>
    <xf numFmtId="164" fontId="7" fillId="2" borderId="8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5" fontId="7" fillId="2" borderId="2" xfId="1" applyFont="1" applyFill="1" applyBorder="1" applyAlignment="1">
      <alignment horizontal="center" vertical="center"/>
    </xf>
    <xf numFmtId="165" fontId="8" fillId="2" borderId="9" xfId="1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left" vertical="top" wrapText="1"/>
    </xf>
    <xf numFmtId="0" fontId="7" fillId="0" borderId="17" xfId="0" applyFont="1" applyFill="1" applyBorder="1" applyAlignment="1">
      <alignment horizontal="left" wrapText="1"/>
    </xf>
    <xf numFmtId="2" fontId="7" fillId="0" borderId="20" xfId="0" quotePrefix="1" applyNumberFormat="1" applyFont="1" applyFill="1" applyBorder="1" applyAlignment="1">
      <alignment horizontal="left" vertical="center"/>
    </xf>
    <xf numFmtId="0" fontId="7" fillId="0" borderId="17" xfId="0" quotePrefix="1" applyFont="1" applyFill="1" applyBorder="1" applyAlignment="1">
      <alignment horizontal="left" vertical="center"/>
    </xf>
    <xf numFmtId="2" fontId="5" fillId="0" borderId="43" xfId="1" applyNumberFormat="1" applyFont="1" applyFill="1" applyBorder="1" applyAlignment="1">
      <alignment horizontal="center"/>
    </xf>
  </cellXfs>
  <cellStyles count="3">
    <cellStyle name="Millares" xfId="1" builtinId="3"/>
    <cellStyle name="Millares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228600</xdr:colOff>
      <xdr:row>113</xdr:row>
      <xdr:rowOff>152400</xdr:rowOff>
    </xdr:from>
    <xdr:to>
      <xdr:col>27</xdr:col>
      <xdr:colOff>228600</xdr:colOff>
      <xdr:row>115</xdr:row>
      <xdr:rowOff>57150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23564850" y="33451800"/>
          <a:ext cx="0" cy="2286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228600</xdr:colOff>
      <xdr:row>124</xdr:row>
      <xdr:rowOff>152400</xdr:rowOff>
    </xdr:from>
    <xdr:to>
      <xdr:col>32</xdr:col>
      <xdr:colOff>228600</xdr:colOff>
      <xdr:row>126</xdr:row>
      <xdr:rowOff>57150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26269950" y="84353400"/>
          <a:ext cx="0" cy="2286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UCERITO%20AMANECER/EXPEDIENTE%20TECNICO%20INFRAESTRUCTURA/05.%20METRADOS%20Y%20PLANILLA%20DE%20METRADOS.OK/Metrados%20y%20Planilla%20de%20Metrados/METRADO%20FIN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ROUP\PUBLICO\JORGEQ\CTR-003-99_EF_FNI&#209;O-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G"/>
      <sheetName val="Res-Metrado-OB.EX."/>
      <sheetName val="R OE"/>
      <sheetName val="M. Obras Exteriores"/>
      <sheetName val="Aulas 1-SUM"/>
      <sheetName val="R-Aulas 1-SUM"/>
      <sheetName val="Aulas 2-3"/>
      <sheetName val="R-Aulas 2-3"/>
      <sheetName val="Aulas 4-5"/>
      <sheetName val="R-Aulas 4-5"/>
      <sheetName val="Psicom."/>
      <sheetName val="R-Psic."/>
      <sheetName val="Administ."/>
      <sheetName val="R-Adm"/>
      <sheetName val="Cist.-Tanque"/>
      <sheetName val="Metrado acero"/>
      <sheetName val="R-Cist-Tanq"/>
      <sheetName val="R-Toldo"/>
      <sheetName val="Toldo en juegos"/>
      <sheetName val=" caseta vigilancia"/>
      <sheetName val="R-Caseta vig."/>
      <sheetName val="R-cerco perim."/>
      <sheetName val="cerco perim."/>
      <sheetName val="Portada de Ingreso"/>
      <sheetName val="Resumen Portada"/>
      <sheetName val="R-demolic."/>
      <sheetName val="Demoliciones"/>
      <sheetName val="cim-psi-sum"/>
      <sheetName val="Hoja1"/>
      <sheetName val="RES MODULO 01"/>
      <sheetName val="MODULO 01 (PSICO Y AULA 01)"/>
      <sheetName val="RES. MODULO 2"/>
      <sheetName val="MODULO 2 (AULA 02-03)"/>
      <sheetName val="RES.MODULO 3 (AULA 04-SUM)"/>
      <sheetName val="MODULO 3 (AULA 04+SUM)"/>
      <sheetName val="RES.MODULO 4"/>
      <sheetName val="MODULO 4 (AULA 05-04)"/>
      <sheetName val="RES. MODULO 5"/>
      <sheetName val="MOD 5(PSICOMOTRIZ)"/>
      <sheetName val="RESU-MOD6"/>
      <sheetName val="MOD 6(ADMINISTRACION)"/>
      <sheetName val="RES. MODULO 8"/>
      <sheetName val="MODULO 8"/>
      <sheetName val="Res. Portada"/>
      <sheetName val="Portada de Ingreso "/>
      <sheetName val="Res. Cisterna"/>
      <sheetName val="Met. Cist. 15m3 "/>
      <sheetName val="Metrado acero FINAL"/>
    </sheetNames>
    <sheetDataSet>
      <sheetData sheetId="0">
        <row r="318">
          <cell r="C318" t="str">
            <v>GLB</v>
          </cell>
        </row>
      </sheetData>
      <sheetData sheetId="1"/>
      <sheetData sheetId="2">
        <row r="83">
          <cell r="E83" t="str">
            <v>GLB</v>
          </cell>
        </row>
      </sheetData>
      <sheetData sheetId="3">
        <row r="363">
          <cell r="K363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HOJA DE RESUMEN DE METRADOS - TOLDOS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</row>
        <row r="3">
          <cell r="A3" t="str">
            <v>Institución Educativa</v>
          </cell>
          <cell r="B3">
            <v>0</v>
          </cell>
          <cell r="C3" t="str">
            <v>:</v>
          </cell>
          <cell r="D3" t="str">
            <v>I.E.  N° 2028  -  LUCERITO DEL AMANECER</v>
          </cell>
          <cell r="E3">
            <v>0</v>
          </cell>
          <cell r="F3">
            <v>0</v>
          </cell>
        </row>
        <row r="4">
          <cell r="A4" t="str">
            <v>Realizado por</v>
          </cell>
          <cell r="B4">
            <v>0</v>
          </cell>
          <cell r="C4" t="str">
            <v>:</v>
          </cell>
          <cell r="D4">
            <v>0</v>
          </cell>
          <cell r="E4">
            <v>0</v>
          </cell>
        </row>
        <row r="6">
          <cell r="A6">
            <v>0</v>
          </cell>
          <cell r="B6" t="str">
            <v>DESCRIPCION</v>
          </cell>
          <cell r="C6">
            <v>0</v>
          </cell>
          <cell r="D6">
            <v>0</v>
          </cell>
          <cell r="E6" t="str">
            <v>UND</v>
          </cell>
          <cell r="F6" t="str">
            <v>TOTAL</v>
          </cell>
        </row>
        <row r="7">
          <cell r="A7">
            <v>0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</row>
        <row r="8">
          <cell r="A8">
            <v>0</v>
          </cell>
          <cell r="B8" t="str">
            <v>TOLDO EN ZONA DE JUEGOS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</row>
        <row r="9">
          <cell r="A9">
            <v>0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01</v>
          </cell>
          <cell r="B10" t="str">
            <v>OBRAS PROVISIONALES, TRABAJOS PRELIMINARES, SEGURIDAD Y SALUD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01.01</v>
          </cell>
          <cell r="B11" t="str">
            <v>OBRAS PROVISIONALES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01.01.06</v>
          </cell>
          <cell r="B12" t="str">
            <v xml:space="preserve">  TRAZO, NIVELES Y REPLANTEO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01.01.06.01</v>
          </cell>
          <cell r="B13" t="str">
            <v>TRAZO Y REPLANTEO PRELIMINAR</v>
          </cell>
          <cell r="C13">
            <v>0</v>
          </cell>
          <cell r="D13">
            <v>0</v>
          </cell>
          <cell r="E13" t="str">
            <v>M2</v>
          </cell>
          <cell r="F13">
            <v>2.54</v>
          </cell>
        </row>
        <row r="14">
          <cell r="A14" t="str">
            <v>01.01.06.02</v>
          </cell>
          <cell r="B14" t="str">
            <v>REPLANTEO DURANTE EL PROCESO</v>
          </cell>
          <cell r="C14">
            <v>0</v>
          </cell>
          <cell r="D14">
            <v>0</v>
          </cell>
          <cell r="E14" t="str">
            <v>M2</v>
          </cell>
          <cell r="F14">
            <v>2.54</v>
          </cell>
        </row>
        <row r="15">
          <cell r="A15">
            <v>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02</v>
          </cell>
          <cell r="B16" t="str">
            <v>ESTRUCTURAS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02.01</v>
          </cell>
          <cell r="B17" t="str">
            <v>MOVIMIENTO DE TIERRAS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02.01.01</v>
          </cell>
          <cell r="B18" t="str">
            <v>EXCAVACIONES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02.01.01.01</v>
          </cell>
          <cell r="B19" t="str">
            <v>EXCAV.ZANJAS Y ZAPATA RT&gt; 2kg/cm2 H=1.5m</v>
          </cell>
          <cell r="C19">
            <v>0</v>
          </cell>
          <cell r="D19">
            <v>0</v>
          </cell>
          <cell r="E19" t="str">
            <v>M3</v>
          </cell>
          <cell r="F19">
            <v>2.15</v>
          </cell>
        </row>
        <row r="20">
          <cell r="A20" t="str">
            <v>02.01.03</v>
          </cell>
          <cell r="B20" t="str">
            <v>RELLENOS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02.01.03.01</v>
          </cell>
          <cell r="B21" t="str">
            <v>RELLENO COMPACTADO C/EQUIPO MAT/PROPIO</v>
          </cell>
          <cell r="C21">
            <v>0</v>
          </cell>
          <cell r="D21">
            <v>0</v>
          </cell>
          <cell r="E21" t="str">
            <v>M3</v>
          </cell>
          <cell r="F21">
            <v>0.9</v>
          </cell>
        </row>
        <row r="22">
          <cell r="A22" t="str">
            <v>02.01.04</v>
          </cell>
          <cell r="B22" t="str">
            <v>ELIMINACION DE MATERIAL EXCEDENTE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02.01.04.01</v>
          </cell>
          <cell r="B23" t="str">
            <v>ACARREO INTERNO, MATERIAL PROCEDENTE DE EXCAVACIONES</v>
          </cell>
          <cell r="C23">
            <v>0</v>
          </cell>
          <cell r="D23">
            <v>0</v>
          </cell>
          <cell r="E23" t="str">
            <v>M3</v>
          </cell>
          <cell r="F23">
            <v>1.63</v>
          </cell>
        </row>
        <row r="24">
          <cell r="A24" t="str">
            <v>02.01.04.02</v>
          </cell>
          <cell r="B24" t="str">
            <v>ELIMINACION MATERIAL EXCEDENTE ACARREADO</v>
          </cell>
          <cell r="C24">
            <v>0</v>
          </cell>
          <cell r="D24">
            <v>0</v>
          </cell>
          <cell r="E24" t="str">
            <v>M3</v>
          </cell>
          <cell r="F24">
            <v>1.63</v>
          </cell>
        </row>
        <row r="25">
          <cell r="A25" t="str">
            <v>02.02</v>
          </cell>
          <cell r="B25" t="str">
            <v>OBRAS DE CONCRETO SIMPLE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02.02.01</v>
          </cell>
          <cell r="B26" t="str">
            <v>FALSOS CIMIENTOS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02.02.01.03</v>
          </cell>
          <cell r="B27" t="str">
            <v xml:space="preserve">SOLADO PARA ZAPATAS e=2", 1:12 CEM/HORM </v>
          </cell>
          <cell r="C27">
            <v>0</v>
          </cell>
          <cell r="D27">
            <v>0</v>
          </cell>
          <cell r="E27" t="str">
            <v>M2</v>
          </cell>
          <cell r="F27">
            <v>2.54</v>
          </cell>
        </row>
        <row r="28">
          <cell r="A28" t="str">
            <v>02.03</v>
          </cell>
          <cell r="B28" t="str">
            <v>OBRAS DE CONCRETO ARMADO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02.03.01</v>
          </cell>
          <cell r="B29" t="str">
            <v>ZAPATAS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02.03.01.01</v>
          </cell>
          <cell r="B30" t="str">
            <v xml:space="preserve">ZAPATAS.- CONCRETO 280 kg/cm2 </v>
          </cell>
          <cell r="C30">
            <v>0</v>
          </cell>
          <cell r="D30">
            <v>0</v>
          </cell>
          <cell r="E30" t="str">
            <v>M3</v>
          </cell>
          <cell r="F30">
            <v>1.01</v>
          </cell>
        </row>
        <row r="31">
          <cell r="A31" t="str">
            <v>02.03.01.02</v>
          </cell>
          <cell r="B31" t="str">
            <v>ZAPATA - ENCOFRADO Y DESENCOFRADO</v>
          </cell>
          <cell r="C31">
            <v>0</v>
          </cell>
          <cell r="D31">
            <v>0</v>
          </cell>
          <cell r="E31" t="str">
            <v>M2</v>
          </cell>
          <cell r="F31">
            <v>6.2400000000000011</v>
          </cell>
        </row>
        <row r="32">
          <cell r="A32" t="str">
            <v>02.03.01.03</v>
          </cell>
          <cell r="B32" t="str">
            <v>ZAPATAS.- ACERO Fy=4200 kg/cm2</v>
          </cell>
          <cell r="C32">
            <v>0</v>
          </cell>
          <cell r="D32">
            <v>0</v>
          </cell>
          <cell r="E32" t="str">
            <v>KG</v>
          </cell>
          <cell r="F32">
            <v>19.010000000000002</v>
          </cell>
        </row>
        <row r="33">
          <cell r="A33" t="str">
            <v>02.03.06</v>
          </cell>
          <cell r="B33" t="str">
            <v>COLUMNAS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02.03.06.04</v>
          </cell>
          <cell r="B34" t="str">
            <v>COLUMNAS.- CONCRETO 210 kg/cm2 C/ADIT/PLASTIFICANTE-CARAVIS.</v>
          </cell>
          <cell r="C34">
            <v>0</v>
          </cell>
          <cell r="D34">
            <v>0</v>
          </cell>
          <cell r="E34" t="str">
            <v>M3</v>
          </cell>
          <cell r="F34">
            <v>0.38</v>
          </cell>
        </row>
        <row r="35">
          <cell r="A35" t="str">
            <v>02.03.06.07</v>
          </cell>
          <cell r="B35" t="str">
            <v>COLUMNAS.- ENCOFRADO Y DESENCOFRADO CARAVISTA C/ADITIVO</v>
          </cell>
          <cell r="C35">
            <v>0</v>
          </cell>
          <cell r="D35">
            <v>0</v>
          </cell>
          <cell r="E35" t="str">
            <v>M2</v>
          </cell>
          <cell r="F35">
            <v>5.04</v>
          </cell>
        </row>
        <row r="36">
          <cell r="A36" t="str">
            <v>02.03.06.08</v>
          </cell>
          <cell r="B36" t="str">
            <v>COLUMNAS.- ACERO Fy=4200 kg/cm2</v>
          </cell>
          <cell r="C36">
            <v>0</v>
          </cell>
          <cell r="D36">
            <v>0</v>
          </cell>
          <cell r="E36" t="str">
            <v>KG</v>
          </cell>
          <cell r="F36">
            <v>62.21</v>
          </cell>
        </row>
        <row r="37">
          <cell r="A37" t="str">
            <v>02.04</v>
          </cell>
          <cell r="B37" t="str">
            <v>ESTRUCTURAS METALICAS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 t="str">
            <v>02.04.01</v>
          </cell>
          <cell r="B38" t="str">
            <v>COLUMNA METALICA DE TUBO CUADRADO 4"X3mm L=3.6m inc. Anclaje</v>
          </cell>
          <cell r="C38">
            <v>0</v>
          </cell>
          <cell r="D38">
            <v>0</v>
          </cell>
          <cell r="E38" t="str">
            <v>UND</v>
          </cell>
          <cell r="F38">
            <v>6</v>
          </cell>
        </row>
        <row r="39">
          <cell r="A39" t="str">
            <v>02.04.02</v>
          </cell>
          <cell r="B39" t="str">
            <v>ESTRUCTURA METALICA Y COB. C/MALLA MONOFILAMENTO EN PATIO 8m x 6m -C/TIJERAL</v>
          </cell>
          <cell r="C39">
            <v>0</v>
          </cell>
          <cell r="D39">
            <v>0</v>
          </cell>
          <cell r="E39" t="str">
            <v>UND</v>
          </cell>
          <cell r="F39">
            <v>2</v>
          </cell>
        </row>
        <row r="40">
          <cell r="A40">
            <v>0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 t="str">
            <v>03</v>
          </cell>
          <cell r="B41" t="str">
            <v>ARQUITECTURA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 t="str">
            <v>03.13</v>
          </cell>
          <cell r="B42" t="str">
            <v>OTROS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A43" t="str">
            <v>03.13.08</v>
          </cell>
          <cell r="B43" t="str">
            <v>PROTECCION DE COLUMNA CON ESPUMA FLEXIBLE DE POLIURETANO</v>
          </cell>
          <cell r="C43">
            <v>0</v>
          </cell>
          <cell r="D43">
            <v>0</v>
          </cell>
          <cell r="E43" t="str">
            <v>UND</v>
          </cell>
          <cell r="F43">
            <v>6</v>
          </cell>
        </row>
        <row r="44">
          <cell r="A44">
            <v>0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5">
          <cell r="F45">
            <v>0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HOJA DE RESUMEN DE METRADOS - MODULO II</v>
          </cell>
          <cell r="B1">
            <v>0</v>
          </cell>
          <cell r="C1">
            <v>0</v>
          </cell>
          <cell r="D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</row>
        <row r="3">
          <cell r="A3" t="str">
            <v>INSTITUCION EDUCATIVA:   :   N° 2028  -  LUCERITO DEL AMANECER</v>
          </cell>
          <cell r="B3">
            <v>0</v>
          </cell>
          <cell r="C3">
            <v>0</v>
          </cell>
          <cell r="D3">
            <v>0</v>
          </cell>
        </row>
        <row r="4">
          <cell r="A4" t="str">
            <v>MODULO :  MÓDULO (02) AULAS 2 y 3 + SS.HH.</v>
          </cell>
          <cell r="B4">
            <v>0</v>
          </cell>
          <cell r="C4">
            <v>0</v>
          </cell>
          <cell r="D4">
            <v>0</v>
          </cell>
        </row>
        <row r="5">
          <cell r="A5" t="str">
            <v>ELABORADO POR :  ARQ. PALOMINO OJEDA PAULO</v>
          </cell>
          <cell r="B5">
            <v>0</v>
          </cell>
          <cell r="C5">
            <v>0</v>
          </cell>
          <cell r="D5" t="str">
            <v>FECHA : OCTUBRE 2017</v>
          </cell>
        </row>
        <row r="6">
          <cell r="A6">
            <v>0</v>
          </cell>
          <cell r="B6">
            <v>0</v>
          </cell>
          <cell r="C6">
            <v>0</v>
          </cell>
          <cell r="D6">
            <v>0</v>
          </cell>
        </row>
        <row r="7">
          <cell r="A7" t="str">
            <v>PARTIDA</v>
          </cell>
          <cell r="B7" t="str">
            <v>DESCRIPCIÓN</v>
          </cell>
          <cell r="C7" t="str">
            <v>UND.</v>
          </cell>
          <cell r="D7" t="str">
            <v>TOTAL</v>
          </cell>
        </row>
        <row r="8">
          <cell r="A8">
            <v>0</v>
          </cell>
          <cell r="B8">
            <v>0</v>
          </cell>
          <cell r="C8">
            <v>0</v>
          </cell>
          <cell r="D8">
            <v>0</v>
          </cell>
        </row>
        <row r="9">
          <cell r="A9" t="str">
            <v>01</v>
          </cell>
          <cell r="B9" t="str">
            <v>OBRAS PROVISIONALES, TRABAJOS PRELIMINARES, SEGURIDAD Y SALUD</v>
          </cell>
          <cell r="C9">
            <v>0</v>
          </cell>
          <cell r="D9">
            <v>0</v>
          </cell>
        </row>
        <row r="10">
          <cell r="A10" t="str">
            <v>01.01</v>
          </cell>
          <cell r="B10" t="str">
            <v>OBRAS PROVISIONALES</v>
          </cell>
          <cell r="C10">
            <v>0</v>
          </cell>
          <cell r="D10">
            <v>0</v>
          </cell>
        </row>
        <row r="11">
          <cell r="A11" t="str">
            <v>01.01.06</v>
          </cell>
          <cell r="B11" t="str">
            <v xml:space="preserve">  TRAZO, NIVELES Y REPLANTEO</v>
          </cell>
          <cell r="C11">
            <v>0</v>
          </cell>
          <cell r="D11">
            <v>0</v>
          </cell>
        </row>
        <row r="12">
          <cell r="A12" t="str">
            <v>01.01.06.01</v>
          </cell>
          <cell r="B12" t="str">
            <v>TRAZO Y REPLANTEO PRELIMINAR</v>
          </cell>
          <cell r="C12" t="str">
            <v>M2</v>
          </cell>
          <cell r="D12">
            <v>195.77500000000001</v>
          </cell>
        </row>
        <row r="13">
          <cell r="A13" t="str">
            <v>01.01.06.02</v>
          </cell>
          <cell r="B13" t="str">
            <v>REPLANTEO DURANTE EL PROCESO</v>
          </cell>
          <cell r="C13" t="str">
            <v>M2</v>
          </cell>
          <cell r="D13">
            <v>169.125</v>
          </cell>
        </row>
        <row r="14">
          <cell r="A14">
            <v>0</v>
          </cell>
          <cell r="B14">
            <v>0</v>
          </cell>
          <cell r="C14">
            <v>0</v>
          </cell>
          <cell r="D14">
            <v>0</v>
          </cell>
        </row>
        <row r="15">
          <cell r="A15" t="str">
            <v>02</v>
          </cell>
          <cell r="B15" t="str">
            <v>ESTRUCTURAS</v>
          </cell>
          <cell r="C15">
            <v>0</v>
          </cell>
          <cell r="D15">
            <v>0</v>
          </cell>
        </row>
        <row r="16">
          <cell r="A16" t="str">
            <v>02.01</v>
          </cell>
          <cell r="B16" t="str">
            <v>MOVIMIENTO DE TIERRAS</v>
          </cell>
          <cell r="C16">
            <v>0</v>
          </cell>
          <cell r="D16">
            <v>0</v>
          </cell>
        </row>
        <row r="17">
          <cell r="A17" t="str">
            <v>02.01.01</v>
          </cell>
          <cell r="B17" t="str">
            <v>EXCAVACIONES</v>
          </cell>
          <cell r="C17">
            <v>0</v>
          </cell>
          <cell r="D17">
            <v>0</v>
          </cell>
        </row>
        <row r="18">
          <cell r="A18" t="str">
            <v>02.01.01.01</v>
          </cell>
          <cell r="B18" t="str">
            <v>EXCAV.ZANJAS Y ZAPATA RT&gt; 2kg/cm2 H=1.5m</v>
          </cell>
          <cell r="C18" t="str">
            <v>M3</v>
          </cell>
          <cell r="D18">
            <v>71.988800000000012</v>
          </cell>
        </row>
        <row r="19">
          <cell r="A19" t="str">
            <v>02.01.03</v>
          </cell>
          <cell r="B19" t="str">
            <v>RELLENOS</v>
          </cell>
          <cell r="C19">
            <v>0</v>
          </cell>
          <cell r="D19">
            <v>0</v>
          </cell>
        </row>
        <row r="20">
          <cell r="A20" t="str">
            <v>02.01.03.01</v>
          </cell>
          <cell r="B20" t="str">
            <v>RELLENO COMPACTADO C/EQUIPO MAT/PROPIO</v>
          </cell>
          <cell r="C20" t="str">
            <v>M3</v>
          </cell>
          <cell r="D20">
            <v>12.291125000000022</v>
          </cell>
        </row>
        <row r="21">
          <cell r="A21" t="str">
            <v>02.01.04</v>
          </cell>
          <cell r="B21" t="str">
            <v>ELIMINACION DE MATERIAL EXCEDENTE</v>
          </cell>
          <cell r="C21">
            <v>0</v>
          </cell>
          <cell r="D21">
            <v>0</v>
          </cell>
        </row>
        <row r="22">
          <cell r="A22" t="str">
            <v>02.01.04.01</v>
          </cell>
          <cell r="B22" t="str">
            <v>ACARREO INTERNO, MATERIAL PROCEDENTE DE EXCAVACIONES</v>
          </cell>
          <cell r="C22" t="str">
            <v>M3</v>
          </cell>
          <cell r="D22">
            <v>77.606977499999985</v>
          </cell>
        </row>
        <row r="23">
          <cell r="A23" t="str">
            <v>02.01.04.02</v>
          </cell>
          <cell r="B23" t="str">
            <v>ELIMINACION MATERIAL EXCEDENTE ACARREADO</v>
          </cell>
          <cell r="C23" t="str">
            <v>M3</v>
          </cell>
          <cell r="D23">
            <v>77.606977499999985</v>
          </cell>
        </row>
        <row r="24">
          <cell r="A24" t="str">
            <v>02.01.05</v>
          </cell>
          <cell r="B24" t="str">
            <v>NIVELACION INTERIOR Y APISONADO</v>
          </cell>
          <cell r="C24">
            <v>0</v>
          </cell>
          <cell r="D24">
            <v>0</v>
          </cell>
        </row>
        <row r="25">
          <cell r="A25" t="str">
            <v>02.01.05.01</v>
          </cell>
          <cell r="B25" t="str">
            <v>ESCARIFICADO Y COMPACTACION CON PLANCHA COMPACTADORA</v>
          </cell>
          <cell r="C25" t="str">
            <v>M2</v>
          </cell>
          <cell r="D25">
            <v>155.46</v>
          </cell>
        </row>
        <row r="26">
          <cell r="A26" t="str">
            <v>02.01.05.02</v>
          </cell>
          <cell r="B26" t="str">
            <v>AFIRMADO DE 12" PARA PISOS,PATIOS Y VEREDAS,COMPACTADO.</v>
          </cell>
          <cell r="C26" t="str">
            <v>M2</v>
          </cell>
          <cell r="D26">
            <v>155.46</v>
          </cell>
        </row>
        <row r="27">
          <cell r="A27" t="str">
            <v>02.02</v>
          </cell>
          <cell r="B27" t="str">
            <v>OBRAS DE CONCRETO SIMPLE</v>
          </cell>
          <cell r="C27">
            <v>0</v>
          </cell>
          <cell r="D27">
            <v>0</v>
          </cell>
        </row>
        <row r="28">
          <cell r="A28" t="str">
            <v>02.02.01</v>
          </cell>
          <cell r="B28" t="str">
            <v>FALSOS CIMIENTOS</v>
          </cell>
          <cell r="C28">
            <v>0</v>
          </cell>
          <cell r="D28">
            <v>0</v>
          </cell>
        </row>
        <row r="29">
          <cell r="A29" t="str">
            <v>02.02.01.01</v>
          </cell>
          <cell r="B29" t="str">
            <v xml:space="preserve">SUBCIMIENTO, SUBZAPATA MEZCLA 1:12 + 30% P.G. </v>
          </cell>
          <cell r="C29" t="str">
            <v>M3</v>
          </cell>
          <cell r="D29">
            <v>22.225950000000001</v>
          </cell>
        </row>
        <row r="30">
          <cell r="A30" t="str">
            <v>02.02.01.02</v>
          </cell>
          <cell r="B30" t="str">
            <v>SUBCIMIENTO, SUBZAPATA - ENCOFRADO Y DESENCOFRADO</v>
          </cell>
          <cell r="C30" t="str">
            <v>M2</v>
          </cell>
          <cell r="D30">
            <v>61.11</v>
          </cell>
        </row>
        <row r="31">
          <cell r="A31" t="str">
            <v>02.02.02</v>
          </cell>
          <cell r="B31" t="str">
            <v>CIMIENTOS</v>
          </cell>
          <cell r="C31">
            <v>0</v>
          </cell>
          <cell r="D31">
            <v>0</v>
          </cell>
        </row>
        <row r="32">
          <cell r="A32" t="str">
            <v>02.02.02.01</v>
          </cell>
          <cell r="B32" t="str">
            <v xml:space="preserve">CIMIENTOS CORRIDOS C:H 1:8 + 25 % P.M. </v>
          </cell>
          <cell r="C32" t="str">
            <v>M3</v>
          </cell>
          <cell r="D32">
            <v>13.611599999999999</v>
          </cell>
        </row>
        <row r="33">
          <cell r="A33" t="str">
            <v>02.02.02.03</v>
          </cell>
          <cell r="B33" t="str">
            <v>CIMIENTOS CORRIDOS - ENCOFRADO Y DESENCOFRADO</v>
          </cell>
          <cell r="C33" t="str">
            <v>M2</v>
          </cell>
          <cell r="D33">
            <v>40.17</v>
          </cell>
        </row>
        <row r="34">
          <cell r="A34" t="str">
            <v>02.02.03</v>
          </cell>
          <cell r="B34" t="str">
            <v>SOBRECIMIENTOS</v>
          </cell>
          <cell r="C34">
            <v>0</v>
          </cell>
          <cell r="D34">
            <v>0</v>
          </cell>
        </row>
        <row r="35">
          <cell r="A35" t="str">
            <v>02.02.03.01</v>
          </cell>
          <cell r="B35" t="str">
            <v xml:space="preserve">SOBRECIMIENTO, CONCRETO 1:8 + 25% P.M.  f'c &gt;=100Kg/cm2 </v>
          </cell>
          <cell r="C35" t="str">
            <v>M3</v>
          </cell>
          <cell r="D35">
            <v>2.13896</v>
          </cell>
        </row>
        <row r="36">
          <cell r="A36" t="str">
            <v>02.02.03.02</v>
          </cell>
          <cell r="B36" t="str">
            <v>SOBRECIMIENTO, ENCOFRADO Y DESENCOFRADO</v>
          </cell>
          <cell r="C36" t="str">
            <v>M2</v>
          </cell>
          <cell r="D36">
            <v>16.972000000000001</v>
          </cell>
        </row>
        <row r="37">
          <cell r="A37" t="str">
            <v>02.02.04</v>
          </cell>
          <cell r="B37" t="str">
            <v>FALSOS PISOS</v>
          </cell>
          <cell r="C37">
            <v>0</v>
          </cell>
          <cell r="D37">
            <v>0</v>
          </cell>
        </row>
        <row r="38">
          <cell r="A38" t="str">
            <v>02.02.04.01</v>
          </cell>
          <cell r="B38" t="str">
            <v xml:space="preserve">FALSO PISO MEZCLA 1:8 e=4" </v>
          </cell>
          <cell r="C38" t="str">
            <v>M2</v>
          </cell>
          <cell r="D38">
            <v>155.46</v>
          </cell>
        </row>
        <row r="39">
          <cell r="A39" t="str">
            <v>02.03</v>
          </cell>
          <cell r="B39" t="str">
            <v>OBRAS DE CONCRETO ARMADO</v>
          </cell>
          <cell r="C39">
            <v>0</v>
          </cell>
          <cell r="D39">
            <v>0</v>
          </cell>
        </row>
        <row r="40">
          <cell r="A40" t="str">
            <v>02.03.01</v>
          </cell>
          <cell r="B40" t="str">
            <v>ZAPATAS</v>
          </cell>
          <cell r="C40">
            <v>0</v>
          </cell>
          <cell r="D40">
            <v>0</v>
          </cell>
        </row>
        <row r="41">
          <cell r="A41" t="str">
            <v>02.03.01.01</v>
          </cell>
          <cell r="B41" t="str">
            <v xml:space="preserve">ZAPATAS.- CONCRETO 280 kg/cm2 </v>
          </cell>
          <cell r="C41" t="str">
            <v>M3</v>
          </cell>
          <cell r="D41">
            <v>18.899999999999999</v>
          </cell>
        </row>
        <row r="42">
          <cell r="A42" t="str">
            <v>02.03.01.02</v>
          </cell>
          <cell r="B42" t="str">
            <v>ZAPATA - ENCOFRADO Y DESENCOFRADO</v>
          </cell>
          <cell r="C42" t="str">
            <v>M2</v>
          </cell>
          <cell r="D42">
            <v>43.56</v>
          </cell>
        </row>
        <row r="43">
          <cell r="A43" t="str">
            <v>02.03.01.03</v>
          </cell>
          <cell r="B43" t="str">
            <v>ZAPATAS.- ACERO Fy=4200 kg/cm2</v>
          </cell>
          <cell r="C43" t="str">
            <v>KG</v>
          </cell>
          <cell r="D43">
            <v>604.62400000000002</v>
          </cell>
        </row>
        <row r="44">
          <cell r="A44" t="str">
            <v>02.03.02</v>
          </cell>
          <cell r="B44" t="str">
            <v>VIGAS DE CIMENTACION</v>
          </cell>
          <cell r="C44">
            <v>0</v>
          </cell>
          <cell r="D44">
            <v>0</v>
          </cell>
        </row>
        <row r="45">
          <cell r="A45" t="str">
            <v>02.03.02.01</v>
          </cell>
          <cell r="B45" t="str">
            <v xml:space="preserve">VIGAS DE CIMENT.- CONC. 280 kg/cm2 </v>
          </cell>
          <cell r="C45" t="str">
            <v>M3</v>
          </cell>
          <cell r="D45">
            <v>8.7289999999999992</v>
          </cell>
        </row>
        <row r="46">
          <cell r="A46" t="str">
            <v>02.03.02.02</v>
          </cell>
          <cell r="B46" t="str">
            <v>VIGA DE CIMENTACION.- ENCOFRADO Y DESENCOFRADO</v>
          </cell>
          <cell r="C46" t="str">
            <v>M2</v>
          </cell>
          <cell r="D46">
            <v>55.911999999999999</v>
          </cell>
        </row>
        <row r="47">
          <cell r="A47" t="str">
            <v>02.03.02.03</v>
          </cell>
          <cell r="B47" t="str">
            <v>VIGAS DE CIMENT.- ACERO Fy=4,200 kg/cm2</v>
          </cell>
          <cell r="C47" t="str">
            <v>KG</v>
          </cell>
          <cell r="D47">
            <v>717.86239999999998</v>
          </cell>
        </row>
        <row r="48">
          <cell r="A48" t="str">
            <v>02.03.03</v>
          </cell>
          <cell r="B48" t="str">
            <v>CIMIENTO REFORZADO</v>
          </cell>
          <cell r="C48">
            <v>0</v>
          </cell>
          <cell r="D48">
            <v>0</v>
          </cell>
        </row>
        <row r="49">
          <cell r="A49" t="str">
            <v>02.03.03.01</v>
          </cell>
          <cell r="B49" t="str">
            <v>CIMIENTO REFORZADO: CONCRETO F'C=175 KG/CM²</v>
          </cell>
          <cell r="C49" t="str">
            <v>M3</v>
          </cell>
          <cell r="D49">
            <v>0.84600000000000009</v>
          </cell>
        </row>
        <row r="50">
          <cell r="A50" t="str">
            <v>02.03.03.02</v>
          </cell>
          <cell r="B50" t="str">
            <v>CIMIENTOS REFORZADOS:  ACERO FY=4200 KG/CM²</v>
          </cell>
          <cell r="C50" t="str">
            <v>KG</v>
          </cell>
          <cell r="D50">
            <v>43.797600000000003</v>
          </cell>
        </row>
        <row r="51">
          <cell r="A51" t="str">
            <v>02.03.04</v>
          </cell>
          <cell r="B51" t="str">
            <v>SOBRECIMIENTO REFORZADO</v>
          </cell>
          <cell r="C51">
            <v>0</v>
          </cell>
          <cell r="D51">
            <v>0</v>
          </cell>
        </row>
        <row r="52">
          <cell r="A52" t="str">
            <v>02.03.04.02</v>
          </cell>
          <cell r="B52" t="str">
            <v>SOBRECIMIENTO REFORZADO.- CONCRETO f'c=280 kg/cm2</v>
          </cell>
          <cell r="C52" t="str">
            <v>M3</v>
          </cell>
          <cell r="D52">
            <v>2.3385599999999998</v>
          </cell>
        </row>
        <row r="53">
          <cell r="A53" t="str">
            <v>02.03.04.03</v>
          </cell>
          <cell r="B53" t="str">
            <v>SOBRECIMIENTO REFORZADO.- ENCOFRADO Y DESENCOFRADO</v>
          </cell>
          <cell r="C53" t="str">
            <v>M2</v>
          </cell>
          <cell r="D53">
            <v>19.488</v>
          </cell>
        </row>
        <row r="54">
          <cell r="A54" t="str">
            <v>02.03.04.04</v>
          </cell>
          <cell r="B54" t="str">
            <v>SOBRECIMIENTO REFORZADO:  ACERO FY=4200 KG/CM²</v>
          </cell>
          <cell r="C54" t="str">
            <v>KG</v>
          </cell>
          <cell r="D54">
            <v>141.35520000000002</v>
          </cell>
        </row>
        <row r="55">
          <cell r="A55" t="str">
            <v>02.03.05.02</v>
          </cell>
          <cell r="B55" t="str">
            <v>PLACAS</v>
          </cell>
          <cell r="C55">
            <v>0</v>
          </cell>
          <cell r="D55">
            <v>0</v>
          </cell>
        </row>
        <row r="56">
          <cell r="A56" t="str">
            <v>02.03.05.02.01</v>
          </cell>
          <cell r="B56" t="str">
            <v>PLACAS, CONCRETO 175kg/cm2 C/ADIT/PLASTIFICANTE-CARAVIS</v>
          </cell>
          <cell r="C56" t="str">
            <v>M3</v>
          </cell>
          <cell r="D56">
            <v>2.9578000000000007</v>
          </cell>
        </row>
        <row r="57">
          <cell r="A57" t="str">
            <v>02.03.05.02.02</v>
          </cell>
          <cell r="B57" t="str">
            <v>PLACA, ENCOFRADO Y DESENC. CARAVISTA C/ADITIVO</v>
          </cell>
          <cell r="C57" t="str">
            <v>M2</v>
          </cell>
          <cell r="D57">
            <v>61.455999999999996</v>
          </cell>
        </row>
        <row r="58">
          <cell r="A58" t="str">
            <v>02.03.05.02.03</v>
          </cell>
          <cell r="B58" t="str">
            <v>PLACA, ACERO Fy=4,200 kg/cm2</v>
          </cell>
          <cell r="C58" t="str">
            <v>KG</v>
          </cell>
          <cell r="D58">
            <v>139.48160000000004</v>
          </cell>
        </row>
        <row r="59">
          <cell r="A59" t="str">
            <v>02.03.06</v>
          </cell>
          <cell r="B59" t="str">
            <v>COLUMNAS</v>
          </cell>
          <cell r="C59">
            <v>0</v>
          </cell>
          <cell r="D59">
            <v>0</v>
          </cell>
        </row>
        <row r="60">
          <cell r="A60" t="str">
            <v>02.03.06.01</v>
          </cell>
          <cell r="B60" t="str">
            <v>COLUMNAS - CONCRETO 175 kg/cm² - 01 piso</v>
          </cell>
          <cell r="C60" t="str">
            <v>M3</v>
          </cell>
          <cell r="D60">
            <v>1.196</v>
          </cell>
        </row>
        <row r="61">
          <cell r="A61" t="str">
            <v>02.03.06.02</v>
          </cell>
          <cell r="B61" t="str">
            <v>COLUMNAS - CONCRETO 210 KG/CM² - 1 piso</v>
          </cell>
          <cell r="C61" t="str">
            <v>M3</v>
          </cell>
          <cell r="D61">
            <v>7.8329500000000003</v>
          </cell>
        </row>
        <row r="62">
          <cell r="A62" t="str">
            <v>02.03.06.04</v>
          </cell>
          <cell r="B62" t="str">
            <v>COLUMNAS.- CONCRETO 210 kg/cm2 C/ADIT/PLASTIFICANTE-CARAVIS.</v>
          </cell>
          <cell r="C62" t="str">
            <v>M3</v>
          </cell>
          <cell r="D62">
            <v>3.9798000000000004</v>
          </cell>
        </row>
        <row r="63">
          <cell r="A63" t="str">
            <v>02.03.06.06</v>
          </cell>
          <cell r="B63" t="str">
            <v>COLUMNAS.- ENCOFRADO Y DESENCOFRADO</v>
          </cell>
          <cell r="C63" t="str">
            <v>M2</v>
          </cell>
          <cell r="D63">
            <v>108.02350000000001</v>
          </cell>
        </row>
        <row r="64">
          <cell r="A64" t="str">
            <v>02.03.06.07</v>
          </cell>
          <cell r="B64" t="str">
            <v>COLUMNAS.- ENCOFRADO Y DESENCOFRADO CARAVISTA C/ADITIVO</v>
          </cell>
          <cell r="C64" t="str">
            <v>M2</v>
          </cell>
          <cell r="D64">
            <v>32.963999999999999</v>
          </cell>
        </row>
        <row r="65">
          <cell r="A65" t="str">
            <v>02.03.06.08</v>
          </cell>
          <cell r="B65" t="str">
            <v>COLUMNAS.- ACERO Fy=4200 kg/cm2</v>
          </cell>
          <cell r="C65" t="str">
            <v>KG</v>
          </cell>
          <cell r="D65">
            <v>2340.2989999999991</v>
          </cell>
        </row>
        <row r="66">
          <cell r="A66" t="str">
            <v>02.03.07</v>
          </cell>
          <cell r="B66" t="str">
            <v>VIGAS</v>
          </cell>
          <cell r="C66">
            <v>0</v>
          </cell>
          <cell r="D66">
            <v>0</v>
          </cell>
        </row>
        <row r="67">
          <cell r="A67" t="str">
            <v>02.03.07.01</v>
          </cell>
          <cell r="B67" t="str">
            <v>VIGAS.- CONCRETO 175 kg/cm2 - 1 PISO</v>
          </cell>
          <cell r="C67" t="str">
            <v>M3</v>
          </cell>
          <cell r="D67">
            <v>0.52342000000000011</v>
          </cell>
        </row>
        <row r="68">
          <cell r="A68" t="str">
            <v>02.03.07.02</v>
          </cell>
          <cell r="B68" t="str">
            <v>VIGAS.- CONCRETO 210 kg/cm2 - 1 PISO</v>
          </cell>
          <cell r="C68" t="str">
            <v>M3</v>
          </cell>
          <cell r="D68">
            <v>7.6074120000000001</v>
          </cell>
        </row>
        <row r="69">
          <cell r="A69" t="str">
            <v>02.03.07.04</v>
          </cell>
          <cell r="B69" t="str">
            <v>VIGAS.- CONCRETO 210 kg/cm2 C/ADITIVO PLASTIF. (CARAVISTA)</v>
          </cell>
          <cell r="C69" t="str">
            <v>M3</v>
          </cell>
          <cell r="D69">
            <v>12.050900000000002</v>
          </cell>
        </row>
        <row r="70">
          <cell r="A70" t="str">
            <v>02.03.07.05</v>
          </cell>
          <cell r="B70" t="str">
            <v>VIGAS.- ENCOFRADO Y DESENCOFRADO</v>
          </cell>
          <cell r="C70" t="str">
            <v>M2</v>
          </cell>
          <cell r="D70">
            <v>61.412359999999993</v>
          </cell>
        </row>
        <row r="71">
          <cell r="A71" t="str">
            <v>02.03.07.06</v>
          </cell>
          <cell r="B71" t="str">
            <v>VIGAS.- ENCOFRADO Y DESENCOFRADO CARAVISTA C/ADITIVO</v>
          </cell>
          <cell r="C71" t="str">
            <v>M2</v>
          </cell>
          <cell r="D71">
            <v>88.32</v>
          </cell>
        </row>
        <row r="72">
          <cell r="A72" t="str">
            <v>02.03.07.07</v>
          </cell>
          <cell r="B72" t="str">
            <v>VIGAS.- ACERO Fy=4200 kg/cm2</v>
          </cell>
          <cell r="C72" t="str">
            <v>KG</v>
          </cell>
          <cell r="D72">
            <v>2819.7491799999993</v>
          </cell>
        </row>
        <row r="73">
          <cell r="A73" t="str">
            <v>02.03.08</v>
          </cell>
          <cell r="B73" t="str">
            <v>LOSAS MACIZAS</v>
          </cell>
          <cell r="C73">
            <v>0</v>
          </cell>
          <cell r="D73">
            <v>0</v>
          </cell>
        </row>
        <row r="74">
          <cell r="A74" t="str">
            <v>02.03.08.01</v>
          </cell>
          <cell r="B74" t="str">
            <v>LOSAS MACIZAS.- CONC.210 kg/cm2</v>
          </cell>
          <cell r="C74" t="str">
            <v>M3</v>
          </cell>
          <cell r="D74">
            <v>14.889255468000002</v>
          </cell>
        </row>
        <row r="75">
          <cell r="A75" t="str">
            <v>02.03.08.02</v>
          </cell>
          <cell r="B75" t="str">
            <v>LOSAS MACIZAS.- ENCOFRADO Y DESENCOFRADO</v>
          </cell>
          <cell r="C75" t="str">
            <v>M2</v>
          </cell>
          <cell r="D75">
            <v>98.393403120000016</v>
          </cell>
        </row>
        <row r="76">
          <cell r="A76" t="str">
            <v>02.03.08.03</v>
          </cell>
          <cell r="B76" t="str">
            <v>LOSAS MACIZAS.- ACERO Fy=4,200 kg/cm2</v>
          </cell>
          <cell r="C76" t="str">
            <v>KG</v>
          </cell>
          <cell r="D76">
            <v>989.91008969600011</v>
          </cell>
        </row>
        <row r="77">
          <cell r="A77" t="str">
            <v>02.03.09</v>
          </cell>
          <cell r="B77" t="str">
            <v>LOSAS ALIGERADAS</v>
          </cell>
          <cell r="C77">
            <v>0</v>
          </cell>
          <cell r="D77">
            <v>0</v>
          </cell>
        </row>
        <row r="78">
          <cell r="A78" t="str">
            <v>02.03.09.01</v>
          </cell>
          <cell r="B78" t="str">
            <v>LOSA ALIGERADA - CONCRETO 210 kg/cm2</v>
          </cell>
          <cell r="C78" t="str">
            <v>M3</v>
          </cell>
          <cell r="D78">
            <v>1.5015000000000001</v>
          </cell>
        </row>
        <row r="79">
          <cell r="A79" t="str">
            <v>02.03.09.02</v>
          </cell>
          <cell r="B79" t="str">
            <v>LOSA ALIGERADA.- ENCOFRADO Y DESENCOFRADO</v>
          </cell>
          <cell r="C79" t="str">
            <v>M2</v>
          </cell>
          <cell r="D79">
            <v>17.430000000000003</v>
          </cell>
        </row>
        <row r="80">
          <cell r="A80" t="str">
            <v>02.03.09.03</v>
          </cell>
          <cell r="B80" t="str">
            <v>LOSA ALIGERADA.- ACERO Fy=4,200 kg/cm2</v>
          </cell>
          <cell r="C80" t="str">
            <v>KG</v>
          </cell>
          <cell r="D80">
            <v>84.681000000000012</v>
          </cell>
        </row>
        <row r="81">
          <cell r="A81" t="str">
            <v>02.03.09.04</v>
          </cell>
          <cell r="B81" t="str">
            <v>LOSA ALIGERADA.- LADR. HUECO 15x30x30</v>
          </cell>
          <cell r="C81" t="str">
            <v>UND</v>
          </cell>
          <cell r="D81">
            <v>145.42994190000005</v>
          </cell>
        </row>
        <row r="82">
          <cell r="A82" t="str">
            <v>02.03.12</v>
          </cell>
          <cell r="B82" t="str">
            <v>OTROS</v>
          </cell>
          <cell r="C82">
            <v>0</v>
          </cell>
          <cell r="D82">
            <v>0</v>
          </cell>
        </row>
        <row r="83">
          <cell r="A83" t="str">
            <v>02.03.13.01</v>
          </cell>
          <cell r="B83" t="str">
            <v>GARGOLA DE CONCRETO.-TERMINADO S/DISEÑO</v>
          </cell>
          <cell r="C83" t="str">
            <v>UND</v>
          </cell>
          <cell r="D83">
            <v>8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</row>
        <row r="85">
          <cell r="A85" t="str">
            <v>03</v>
          </cell>
          <cell r="B85" t="str">
            <v>ARQUITECTURA</v>
          </cell>
          <cell r="C85">
            <v>0</v>
          </cell>
          <cell r="D85">
            <v>0</v>
          </cell>
        </row>
        <row r="86">
          <cell r="A86" t="str">
            <v>03.01</v>
          </cell>
          <cell r="B86" t="str">
            <v>MUROS Y TABIQUES DE ALBAÑILERÍA</v>
          </cell>
          <cell r="C86">
            <v>0</v>
          </cell>
          <cell r="D86">
            <v>0</v>
          </cell>
        </row>
        <row r="87">
          <cell r="A87" t="str">
            <v>03.01.01</v>
          </cell>
          <cell r="B87" t="str">
            <v>MURO DE LADRILLO KK TIPO IV CABEZA  M:1:1:4 E=1.5 cm</v>
          </cell>
          <cell r="C87" t="str">
            <v>M2</v>
          </cell>
          <cell r="D87">
            <v>60.06</v>
          </cell>
        </row>
        <row r="88">
          <cell r="A88" t="str">
            <v>03.01.02</v>
          </cell>
          <cell r="B88" t="str">
            <v>MURO DE LADRILLO KK TIPO IV SOGA    M:1:1:4 E=1.5 cm</v>
          </cell>
          <cell r="C88" t="str">
            <v>M2</v>
          </cell>
          <cell r="D88">
            <v>25.64</v>
          </cell>
        </row>
        <row r="89">
          <cell r="A89" t="str">
            <v>03.01.03</v>
          </cell>
          <cell r="B89" t="str">
            <v>MURO DE LADRILLO KK TIPO IV CANTO    M:1:1:4 E=1.5 cm</v>
          </cell>
          <cell r="C89" t="str">
            <v>M2</v>
          </cell>
          <cell r="D89">
            <v>1.02</v>
          </cell>
        </row>
        <row r="90">
          <cell r="A90" t="str">
            <v>03.01.05</v>
          </cell>
          <cell r="B90" t="str">
            <v>ACERO DE REFUERZO HORIZONTAL EN MUROS Ø6mm</v>
          </cell>
          <cell r="C90" t="str">
            <v>KG</v>
          </cell>
          <cell r="D90">
            <v>76.489999999999995</v>
          </cell>
        </row>
        <row r="91">
          <cell r="A91" t="str">
            <v>03.02</v>
          </cell>
          <cell r="B91" t="str">
            <v>REVOQUES, ENLUCIDOS Y MOLDURAS</v>
          </cell>
          <cell r="C91">
            <v>0</v>
          </cell>
          <cell r="D91">
            <v>0</v>
          </cell>
        </row>
        <row r="92">
          <cell r="A92" t="str">
            <v>03.02.01</v>
          </cell>
          <cell r="B92" t="str">
            <v>TARRAJEO PRIMARIO, MORTERO C:A 1:5</v>
          </cell>
          <cell r="C92" t="str">
            <v>M2</v>
          </cell>
          <cell r="D92">
            <v>37.64</v>
          </cell>
        </row>
        <row r="93">
          <cell r="A93" t="str">
            <v>03.02.02</v>
          </cell>
          <cell r="B93" t="str">
            <v>TARRAJEO EN MURO: INTERIOR Y EXTERIOR</v>
          </cell>
          <cell r="C93" t="str">
            <v>M2</v>
          </cell>
          <cell r="D93">
            <v>149.65</v>
          </cell>
        </row>
        <row r="94">
          <cell r="A94" t="str">
            <v>03.02.03</v>
          </cell>
          <cell r="B94" t="str">
            <v>TARRAJEO DE COLUMNAS</v>
          </cell>
          <cell r="C94" t="str">
            <v>M2</v>
          </cell>
          <cell r="D94">
            <v>43.96</v>
          </cell>
        </row>
        <row r="95">
          <cell r="A95" t="str">
            <v>03.02.04</v>
          </cell>
          <cell r="B95" t="str">
            <v>TARRAJEO DE VIGAS</v>
          </cell>
          <cell r="C95" t="str">
            <v>M2</v>
          </cell>
          <cell r="D95">
            <v>58.586359999999992</v>
          </cell>
        </row>
        <row r="96">
          <cell r="A96" t="str">
            <v>03.02.07</v>
          </cell>
          <cell r="B96" t="str">
            <v>IMPERMEABILIZANTE  SUPERFICIE DE CONCRETO</v>
          </cell>
          <cell r="C96" t="str">
            <v>M2</v>
          </cell>
          <cell r="D96">
            <v>6.5200000000000005</v>
          </cell>
        </row>
        <row r="97">
          <cell r="A97" t="str">
            <v>03.02.09</v>
          </cell>
          <cell r="B97" t="str">
            <v>VESTIDURA DE DERRAMES (1:5)</v>
          </cell>
          <cell r="C97" t="str">
            <v>M</v>
          </cell>
          <cell r="D97">
            <v>120.25999999999999</v>
          </cell>
        </row>
        <row r="98">
          <cell r="A98" t="str">
            <v>03.02.11</v>
          </cell>
          <cell r="B98" t="str">
            <v>BRUÑAS SEGUN DETALLE (1 x 1 cm)</v>
          </cell>
          <cell r="C98" t="str">
            <v>M</v>
          </cell>
          <cell r="D98">
            <v>308.11000000000007</v>
          </cell>
        </row>
        <row r="99">
          <cell r="A99" t="str">
            <v>03.02.12</v>
          </cell>
          <cell r="B99" t="str">
            <v>BRUÑAS SEGUN DETALLE (1 x 4 cm)</v>
          </cell>
          <cell r="C99" t="str">
            <v>M</v>
          </cell>
          <cell r="D99">
            <v>12.24</v>
          </cell>
        </row>
        <row r="100">
          <cell r="A100" t="str">
            <v>03.03</v>
          </cell>
          <cell r="B100" t="str">
            <v>CIELO RASOS</v>
          </cell>
          <cell r="C100">
            <v>0</v>
          </cell>
          <cell r="D100">
            <v>0</v>
          </cell>
        </row>
        <row r="101">
          <cell r="A101" t="str">
            <v>03.03.01</v>
          </cell>
          <cell r="B101" t="str">
            <v>CIELO RASO CON MEZCLA C:A 1:5</v>
          </cell>
          <cell r="C101" t="str">
            <v>M2</v>
          </cell>
          <cell r="D101">
            <v>116.55</v>
          </cell>
        </row>
        <row r="102">
          <cell r="A102" t="str">
            <v>03.04</v>
          </cell>
          <cell r="B102" t="str">
            <v>PISOS Y PAVIMENTOS</v>
          </cell>
          <cell r="C102">
            <v>0</v>
          </cell>
          <cell r="D102">
            <v>0</v>
          </cell>
        </row>
        <row r="103">
          <cell r="A103" t="str">
            <v>03.04.01</v>
          </cell>
          <cell r="B103" t="str">
            <v>CONTRAPISOS</v>
          </cell>
          <cell r="C103">
            <v>0</v>
          </cell>
          <cell r="D103">
            <v>0</v>
          </cell>
        </row>
        <row r="104">
          <cell r="A104" t="str">
            <v>03.04.01.01</v>
          </cell>
          <cell r="B104" t="str">
            <v>CONTRAPISO DE 48 mm PARA RECIBIR PISO VINILICO</v>
          </cell>
          <cell r="C104" t="str">
            <v>M2</v>
          </cell>
          <cell r="D104">
            <v>123.146</v>
          </cell>
        </row>
        <row r="105">
          <cell r="A105" t="str">
            <v>03.04.01.02</v>
          </cell>
          <cell r="B105" t="str">
            <v>CONTRAPISO DE 35 mm PARA RECIBIR BALDOZA DE TERRAZO</v>
          </cell>
          <cell r="C105" t="str">
            <v>M2</v>
          </cell>
          <cell r="D105">
            <v>25.85</v>
          </cell>
        </row>
        <row r="106">
          <cell r="A106" t="str">
            <v>03.04.01.03</v>
          </cell>
          <cell r="B106" t="str">
            <v>CONTRAPISO DE 6" ACABADO PULIDO, ZONA MUEBLES BAJOS/CLOSET</v>
          </cell>
          <cell r="C106" t="str">
            <v>M2</v>
          </cell>
          <cell r="D106">
            <v>2.5259999999999998</v>
          </cell>
        </row>
        <row r="107">
          <cell r="A107" t="str">
            <v>03.04.02</v>
          </cell>
          <cell r="B107" t="str">
            <v>PISOS</v>
          </cell>
          <cell r="C107">
            <v>0</v>
          </cell>
          <cell r="D107">
            <v>0</v>
          </cell>
        </row>
        <row r="108">
          <cell r="A108" t="str">
            <v>03.04.02.01</v>
          </cell>
          <cell r="B108" t="str">
            <v>PISO DE BALDOSA DE TERRAZO MONOCAPA 30x30x1.5 GRIS CLARO</v>
          </cell>
          <cell r="C108" t="str">
            <v>M2</v>
          </cell>
          <cell r="D108">
            <v>25.85</v>
          </cell>
        </row>
        <row r="109">
          <cell r="A109" t="str">
            <v>03.04.02.02</v>
          </cell>
          <cell r="B109" t="str">
            <v>PISO LOSETA VINILICA DE ALTO TRANSITO e=3.2mm</v>
          </cell>
          <cell r="C109" t="str">
            <v>M2</v>
          </cell>
          <cell r="D109">
            <v>123.146</v>
          </cell>
        </row>
        <row r="110">
          <cell r="A110" t="str">
            <v>03.04.02.04</v>
          </cell>
          <cell r="B110" t="str">
            <v>PISO DE CEMENTO PULIDO Y BRUÑADO E=2" S/COLOREAR</v>
          </cell>
          <cell r="C110" t="str">
            <v>M2</v>
          </cell>
          <cell r="D110">
            <v>5.05</v>
          </cell>
        </row>
        <row r="111">
          <cell r="A111" t="str">
            <v>03.05</v>
          </cell>
          <cell r="B111" t="str">
            <v>ZOCALOS Y CONTRAZOCALOS</v>
          </cell>
          <cell r="C111">
            <v>0</v>
          </cell>
          <cell r="D111">
            <v>0</v>
          </cell>
        </row>
        <row r="112">
          <cell r="A112" t="str">
            <v>03.05.01</v>
          </cell>
          <cell r="B112" t="str">
            <v>ZÓCALOS</v>
          </cell>
          <cell r="C112">
            <v>0</v>
          </cell>
          <cell r="D112">
            <v>0</v>
          </cell>
        </row>
        <row r="113">
          <cell r="A113" t="str">
            <v>03.05.01.01</v>
          </cell>
          <cell r="B113" t="str">
            <v xml:space="preserve">ZOCALO DE CERAMICO  30x30 cm </v>
          </cell>
          <cell r="C113" t="str">
            <v>M2</v>
          </cell>
          <cell r="D113">
            <v>37.035240000000002</v>
          </cell>
        </row>
        <row r="114">
          <cell r="A114" t="str">
            <v>03.05.02</v>
          </cell>
          <cell r="B114" t="str">
            <v>CONTRAZÓCALOS</v>
          </cell>
          <cell r="C114">
            <v>0</v>
          </cell>
          <cell r="D114">
            <v>0</v>
          </cell>
        </row>
        <row r="115">
          <cell r="A115" t="str">
            <v>03.05.02.01</v>
          </cell>
          <cell r="B115" t="str">
            <v>CONTR.S/COLOREAR H=20 cm MZ 1:2 e=1.5 cm</v>
          </cell>
          <cell r="C115" t="str">
            <v>M</v>
          </cell>
          <cell r="D115">
            <v>53.71</v>
          </cell>
        </row>
        <row r="116">
          <cell r="A116" t="str">
            <v>03.05.02.04</v>
          </cell>
          <cell r="B116" t="str">
            <v>CONTR. PULIDO S/COLOREAR H=10 cm MZ 1:2 e=1.5 cm</v>
          </cell>
          <cell r="C116" t="str">
            <v>M</v>
          </cell>
          <cell r="D116">
            <v>9.8600000000000012</v>
          </cell>
        </row>
        <row r="117">
          <cell r="A117" t="str">
            <v>03.05.02.08</v>
          </cell>
          <cell r="B117" t="str">
            <v>CONTRAZOCALO MAD. CEDRO 3/4"x4" + RODON 3/4"</v>
          </cell>
          <cell r="C117" t="str">
            <v>M</v>
          </cell>
          <cell r="D117">
            <v>59.055</v>
          </cell>
        </row>
        <row r="118">
          <cell r="A118" t="str">
            <v>03.06</v>
          </cell>
          <cell r="B118" t="str">
            <v>CUBIERTAS</v>
          </cell>
          <cell r="C118">
            <v>0</v>
          </cell>
          <cell r="D118">
            <v>0</v>
          </cell>
        </row>
        <row r="119">
          <cell r="A119" t="str">
            <v>03.06.01</v>
          </cell>
          <cell r="B119" t="str">
            <v>CUB.DE LADR.PASTELERO ASENTADO CON BARRO e=2"C/FRAGUA</v>
          </cell>
          <cell r="C119" t="str">
            <v>M2</v>
          </cell>
          <cell r="D119">
            <v>149.35540324162019</v>
          </cell>
        </row>
        <row r="120">
          <cell r="A120" t="str">
            <v>03.06.02</v>
          </cell>
          <cell r="B120" t="str">
            <v>IMPERMEAB. DE TECHOS CON PINTURA ASFALTICA</v>
          </cell>
          <cell r="C120" t="str">
            <v>M2</v>
          </cell>
          <cell r="D120">
            <v>149.35540324162019</v>
          </cell>
        </row>
        <row r="121">
          <cell r="A121" t="str">
            <v>03.06.03</v>
          </cell>
          <cell r="B121" t="str">
            <v>JUNTA DE DILATACION EN COB.LAD.PAST.C/MORTERO ASFALTICO</v>
          </cell>
          <cell r="C121" t="str">
            <v>M</v>
          </cell>
          <cell r="D121">
            <v>37.33</v>
          </cell>
        </row>
        <row r="122">
          <cell r="A122" t="str">
            <v>03.06.04</v>
          </cell>
          <cell r="B122" t="str">
            <v>CANALETA IMPERM. 1/2" CAÑA DE 3" P/EVACUACION PLUVIAL EN TECHO</v>
          </cell>
          <cell r="C122" t="str">
            <v>M</v>
          </cell>
          <cell r="D122">
            <v>69.8</v>
          </cell>
        </row>
        <row r="123">
          <cell r="A123" t="str">
            <v>03.06.05</v>
          </cell>
          <cell r="B123" t="str">
            <v>CUPULA ACRILICA DE 10mm DE 1.55x1.55m</v>
          </cell>
          <cell r="C123" t="str">
            <v>UND</v>
          </cell>
          <cell r="D123">
            <v>2</v>
          </cell>
        </row>
        <row r="124">
          <cell r="A124" t="str">
            <v>03.07</v>
          </cell>
          <cell r="B124" t="str">
            <v>CARPINTERÍA DE MADERA</v>
          </cell>
          <cell r="C124">
            <v>0</v>
          </cell>
          <cell r="D124">
            <v>0</v>
          </cell>
        </row>
        <row r="125">
          <cell r="A125" t="str">
            <v>03.07.01</v>
          </cell>
          <cell r="B125" t="str">
            <v>PUERTAS</v>
          </cell>
          <cell r="C125">
            <v>0</v>
          </cell>
          <cell r="D125">
            <v>0</v>
          </cell>
        </row>
        <row r="126">
          <cell r="A126" t="str">
            <v>03.07.01.01</v>
          </cell>
          <cell r="B126" t="str">
            <v>PUERTA CEDRO MACHIMBRADA C/VISOR VIDRIO TEMPLADO 6mm - 1 HOJA</v>
          </cell>
          <cell r="C126" t="str">
            <v>M2</v>
          </cell>
          <cell r="D126">
            <v>4.620000000000001</v>
          </cell>
        </row>
        <row r="127">
          <cell r="A127" t="str">
            <v>03.07.01.03</v>
          </cell>
          <cell r="B127" t="str">
            <v>PUERTA CEDRO MACHIMBRADA - 2 HOJAS</v>
          </cell>
          <cell r="C127" t="str">
            <v>M2</v>
          </cell>
          <cell r="D127">
            <v>2.52</v>
          </cell>
        </row>
        <row r="128">
          <cell r="A128" t="str">
            <v>03.07.01.04</v>
          </cell>
          <cell r="B128" t="str">
            <v>PUERTA CEDRO CONTRAPL. C/MDF e=5.5mm RELLENO C/POLIEST. EXP. e=1 1/4" D= 10 kg/m3</v>
          </cell>
          <cell r="C128" t="str">
            <v>M2</v>
          </cell>
          <cell r="D128">
            <v>3.3600000000000003</v>
          </cell>
        </row>
        <row r="129">
          <cell r="A129" t="str">
            <v>03.07.01.05</v>
          </cell>
          <cell r="B129" t="str">
            <v>CLOSET DE TABLERO MELAMINA e=18mm</v>
          </cell>
          <cell r="C129" t="str">
            <v>M2</v>
          </cell>
          <cell r="D129">
            <v>2.5245000000000002</v>
          </cell>
        </row>
        <row r="130">
          <cell r="A130" t="str">
            <v>03.07.02</v>
          </cell>
          <cell r="B130" t="str">
            <v>MUEBLES</v>
          </cell>
          <cell r="C130">
            <v>0</v>
          </cell>
          <cell r="D130">
            <v>0</v>
          </cell>
        </row>
        <row r="131">
          <cell r="A131" t="str">
            <v>03.07.02.03</v>
          </cell>
          <cell r="B131" t="str">
            <v>ESTANTERIA DE TABLERO MELAMINA e=25mm</v>
          </cell>
          <cell r="C131" t="str">
            <v>M2</v>
          </cell>
          <cell r="D131">
            <v>7.8652999999999995</v>
          </cell>
        </row>
        <row r="132">
          <cell r="A132" t="str">
            <v>03.08</v>
          </cell>
          <cell r="B132" t="str">
            <v>CARPINTERÍA METÁLICA Y HERRERÍA</v>
          </cell>
          <cell r="C132">
            <v>0</v>
          </cell>
          <cell r="D132">
            <v>0</v>
          </cell>
        </row>
        <row r="133">
          <cell r="A133" t="str">
            <v>03.08.01</v>
          </cell>
          <cell r="B133" t="str">
            <v>PUERTAS Y VENTANAS DE FIERRO</v>
          </cell>
          <cell r="C133">
            <v>0</v>
          </cell>
          <cell r="D133">
            <v>0</v>
          </cell>
        </row>
        <row r="134">
          <cell r="A134" t="str">
            <v>03.08.01.05</v>
          </cell>
          <cell r="B134" t="str">
            <v xml:space="preserve">REJA DE SEGURIDAD C/FIERRO MACIZO CUADRADO DE 1/2" </v>
          </cell>
          <cell r="C134" t="str">
            <v>M2</v>
          </cell>
          <cell r="D134">
            <v>1.3375999999999999</v>
          </cell>
        </row>
        <row r="135">
          <cell r="A135" t="str">
            <v>03.08.01.06</v>
          </cell>
          <cell r="B135" t="str">
            <v>VENTANA TIPO REJA C/FIERRO MACIZO CUADRADO DE 3/4"</v>
          </cell>
          <cell r="C135" t="str">
            <v>M2</v>
          </cell>
          <cell r="D135">
            <v>0.32000000000000006</v>
          </cell>
        </row>
        <row r="136">
          <cell r="A136" t="str">
            <v>03.08.02</v>
          </cell>
          <cell r="B136" t="str">
            <v>VENTANAS Y PUERTAS DE ALUMINIO</v>
          </cell>
          <cell r="C136">
            <v>0</v>
          </cell>
          <cell r="D136">
            <v>0</v>
          </cell>
        </row>
        <row r="137">
          <cell r="A137" t="str">
            <v>03.08.02.01</v>
          </cell>
          <cell r="B137" t="str">
            <v>VENTANA CON MARCO DE ALUMINIO Y VIDRIO TEMPLADO DE 6mm, SISTEMA FIJO Y PIVOTANTE C/ACCES.DE ALUMINIO</v>
          </cell>
          <cell r="C137" t="str">
            <v>M2</v>
          </cell>
          <cell r="D137">
            <v>29.28</v>
          </cell>
        </row>
        <row r="138">
          <cell r="A138" t="str">
            <v>03.08.02.02</v>
          </cell>
          <cell r="B138" t="str">
            <v>VENTANA CON MARCO DE ALUMINIO Y VIDRIO TEMPLADO DE 6mm, SISTEMA PIVOTANTE C/ACCES.DE ALUMINIO</v>
          </cell>
          <cell r="C138" t="str">
            <v>M2</v>
          </cell>
          <cell r="D138">
            <v>2.3159999999999998</v>
          </cell>
        </row>
        <row r="139">
          <cell r="A139" t="str">
            <v>03.08.02.03</v>
          </cell>
          <cell r="B139" t="str">
            <v>VENTANA CON MARCO DE ALUMINIO Y HOJA DE ALUMINIO C/VIDRIO TEMPLADO FIJO DE 6mm, SISTEMA PROYECTANTE C/ACCES.DE ALUMINIO</v>
          </cell>
          <cell r="C139" t="str">
            <v>M2</v>
          </cell>
          <cell r="D139">
            <v>0.32000000000000006</v>
          </cell>
        </row>
        <row r="140">
          <cell r="A140" t="str">
            <v>03.08.02.05</v>
          </cell>
          <cell r="B140" t="str">
            <v>PUERTA-VENTANA CON MARCO DE ALUMINIO Y VIDRIO TEMPLADO DE 6mm, SISTEMA FIJO Y PIVOTANTE C/ACCES. DE ALUMINIO</v>
          </cell>
          <cell r="C140" t="str">
            <v>M2</v>
          </cell>
          <cell r="D140">
            <v>11.96</v>
          </cell>
        </row>
        <row r="141">
          <cell r="A141" t="str">
            <v>03.08.03</v>
          </cell>
          <cell r="B141" t="str">
            <v>PASAMANOS Y BARANDAS</v>
          </cell>
          <cell r="C141">
            <v>0</v>
          </cell>
          <cell r="D141">
            <v>0</v>
          </cell>
        </row>
        <row r="142">
          <cell r="A142" t="str">
            <v>03.08.03.03</v>
          </cell>
          <cell r="B142" t="str">
            <v>BARRA DE TUBO DE ACERO INOXIDABLE DE 1 1/2" EN SS.HH. L=0.90m</v>
          </cell>
          <cell r="C142" t="str">
            <v>UND</v>
          </cell>
          <cell r="D142">
            <v>4</v>
          </cell>
        </row>
        <row r="143">
          <cell r="A143" t="str">
            <v>03.08.03.04</v>
          </cell>
          <cell r="B143" t="str">
            <v>GANCHO DE ACERO INOXIDABLE PARA COLGAR MULETAS</v>
          </cell>
          <cell r="C143" t="str">
            <v>UND</v>
          </cell>
          <cell r="D143">
            <v>2</v>
          </cell>
        </row>
        <row r="144">
          <cell r="A144" t="str">
            <v>03.09</v>
          </cell>
          <cell r="B144" t="str">
            <v>CERRAJERÍA</v>
          </cell>
          <cell r="C144">
            <v>0</v>
          </cell>
          <cell r="D144">
            <v>0</v>
          </cell>
        </row>
        <row r="145">
          <cell r="A145" t="str">
            <v>03.09.01</v>
          </cell>
          <cell r="B145" t="str">
            <v>BISAGRAS</v>
          </cell>
          <cell r="C145">
            <v>0</v>
          </cell>
          <cell r="D145">
            <v>0</v>
          </cell>
        </row>
        <row r="146">
          <cell r="A146" t="str">
            <v>03.09.01.01</v>
          </cell>
          <cell r="B146" t="str">
            <v>BISAGRA DE ACERO ALUMINIZADO DE 4"x4" PESADA EN PUERTA</v>
          </cell>
          <cell r="C146" t="str">
            <v>PZA</v>
          </cell>
          <cell r="D146">
            <v>24</v>
          </cell>
        </row>
        <row r="147">
          <cell r="A147" t="str">
            <v>03.09.01.03</v>
          </cell>
          <cell r="B147" t="str">
            <v>BISAGRAS TIPO CANGREJO PARA CLOSET Y MUEBLES BAJOS</v>
          </cell>
          <cell r="C147" t="str">
            <v>PZA</v>
          </cell>
          <cell r="D147">
            <v>12</v>
          </cell>
        </row>
        <row r="148">
          <cell r="A148" t="str">
            <v>03.09.02</v>
          </cell>
          <cell r="B148" t="str">
            <v>CERRADURAS</v>
          </cell>
          <cell r="C148">
            <v>0</v>
          </cell>
          <cell r="D148">
            <v>0</v>
          </cell>
        </row>
        <row r="149">
          <cell r="A149" t="str">
            <v>03.09.02.02</v>
          </cell>
          <cell r="B149" t="str">
            <v>CERRADURA DE SOBREPONER TRES GOLPES EN PUERTA, CON TIRADOR TIPO FORTE</v>
          </cell>
          <cell r="C149" t="str">
            <v>PZA</v>
          </cell>
          <cell r="D149">
            <v>5</v>
          </cell>
        </row>
        <row r="150">
          <cell r="A150" t="str">
            <v>03.09.02.03</v>
          </cell>
          <cell r="B150" t="str">
            <v>CERRADURA PARA MUEBLES BAJOS TIPO YALE 540</v>
          </cell>
          <cell r="C150" t="str">
            <v>PZA</v>
          </cell>
          <cell r="D150">
            <v>2</v>
          </cell>
        </row>
        <row r="151">
          <cell r="A151" t="str">
            <v>03.09.02.04</v>
          </cell>
          <cell r="B151" t="str">
            <v>CERRADURA TIPO MANIJA PARA PUERTA-VENTANA DE ALUMINIO</v>
          </cell>
          <cell r="C151" t="str">
            <v>PZA</v>
          </cell>
          <cell r="D151">
            <v>2</v>
          </cell>
        </row>
        <row r="152">
          <cell r="A152" t="str">
            <v>03.09.03</v>
          </cell>
          <cell r="B152" t="str">
            <v>ACCESORIOS DE CIERRE</v>
          </cell>
          <cell r="C152">
            <v>0</v>
          </cell>
          <cell r="D152">
            <v>0</v>
          </cell>
        </row>
        <row r="153">
          <cell r="A153" t="str">
            <v>03.09.03.02</v>
          </cell>
          <cell r="B153" t="str">
            <v xml:space="preserve">CERROJO DE FIERRO DE 4" </v>
          </cell>
          <cell r="C153" t="str">
            <v>PZA</v>
          </cell>
          <cell r="D153">
            <v>2</v>
          </cell>
        </row>
        <row r="154">
          <cell r="A154" t="str">
            <v>03.09.04</v>
          </cell>
          <cell r="B154" t="str">
            <v>ACCESORIOS EN GENERAL</v>
          </cell>
          <cell r="C154">
            <v>0</v>
          </cell>
          <cell r="D154">
            <v>0</v>
          </cell>
        </row>
        <row r="155">
          <cell r="A155" t="str">
            <v>03.09.04.02</v>
          </cell>
          <cell r="B155" t="str">
            <v>MANIJA O JALADOR DE ALUMINIO DE 6"</v>
          </cell>
          <cell r="C155" t="str">
            <v>PZA</v>
          </cell>
          <cell r="D155">
            <v>3</v>
          </cell>
        </row>
        <row r="156">
          <cell r="A156" t="str">
            <v>03.09.04.04</v>
          </cell>
          <cell r="B156" t="str">
            <v>TOPES DE GOMA PARA PUERTA</v>
          </cell>
          <cell r="C156" t="str">
            <v>PZA</v>
          </cell>
          <cell r="D156">
            <v>8</v>
          </cell>
        </row>
        <row r="157">
          <cell r="A157" t="str">
            <v>03.10</v>
          </cell>
          <cell r="B157" t="str">
            <v>VIDRIOS, CRISTALES Y SIMILARES</v>
          </cell>
          <cell r="C157">
            <v>0</v>
          </cell>
          <cell r="D157">
            <v>0</v>
          </cell>
        </row>
        <row r="158">
          <cell r="A158" t="str">
            <v>03.10.01</v>
          </cell>
          <cell r="B158" t="str">
            <v>ESPEJO BISELADO 30cm x 40cm, e=4mm</v>
          </cell>
          <cell r="C158" t="str">
            <v>UND</v>
          </cell>
          <cell r="D158">
            <v>3</v>
          </cell>
        </row>
        <row r="159">
          <cell r="A159" t="str">
            <v>03.11</v>
          </cell>
          <cell r="B159" t="str">
            <v>PINTURA</v>
          </cell>
          <cell r="C159">
            <v>0</v>
          </cell>
          <cell r="D159">
            <v>0</v>
          </cell>
        </row>
        <row r="160">
          <cell r="A160" t="str">
            <v>03.11.01</v>
          </cell>
          <cell r="B160" t="str">
            <v>PINTURA EN CIELO RASO, VIGA, COLUMNAS Y MUROS</v>
          </cell>
          <cell r="C160">
            <v>0</v>
          </cell>
          <cell r="D160">
            <v>0</v>
          </cell>
        </row>
        <row r="161">
          <cell r="A161" t="str">
            <v>03.11.01.01</v>
          </cell>
          <cell r="B161" t="str">
            <v>SELLADO DE CONCRETO CARAVISTA</v>
          </cell>
          <cell r="C161" t="str">
            <v>M2</v>
          </cell>
          <cell r="D161">
            <v>160.0415999999999</v>
          </cell>
        </row>
        <row r="162">
          <cell r="A162" t="str">
            <v>03.11.01.02</v>
          </cell>
          <cell r="B162" t="str">
            <v>PINTURA LATEX 2 MANOS EN CIELO RASO Y VIGAS</v>
          </cell>
          <cell r="C162" t="str">
            <v>M2</v>
          </cell>
          <cell r="D162">
            <v>177.96235999999999</v>
          </cell>
        </row>
        <row r="163">
          <cell r="A163" t="str">
            <v>03.11.01.03</v>
          </cell>
          <cell r="B163" t="str">
            <v>PINTURA LATEX 2 MANOS EN MUROS Y COLUMNAS</v>
          </cell>
          <cell r="C163" t="str">
            <v>M2</v>
          </cell>
          <cell r="D163">
            <v>259.2869</v>
          </cell>
        </row>
        <row r="164">
          <cell r="A164" t="str">
            <v>03.11.02</v>
          </cell>
          <cell r="B164" t="str">
            <v>PINTURA EN PUERTAS Y VENTANAS</v>
          </cell>
          <cell r="C164">
            <v>0</v>
          </cell>
          <cell r="D164">
            <v>0</v>
          </cell>
        </row>
        <row r="165">
          <cell r="A165" t="str">
            <v>03.11.02.01</v>
          </cell>
          <cell r="B165" t="str">
            <v>PINT.ANTICOR.Y ESMALTE 2 MANOS-PTA/VENT.</v>
          </cell>
          <cell r="C165" t="str">
            <v>M2</v>
          </cell>
          <cell r="D165">
            <v>2.9951999999999996</v>
          </cell>
        </row>
        <row r="166">
          <cell r="A166" t="str">
            <v>03.11.02.02</v>
          </cell>
          <cell r="B166" t="str">
            <v>PINTURA BARNIZ EN CARP.DE MADERA</v>
          </cell>
          <cell r="C166" t="str">
            <v>M2</v>
          </cell>
          <cell r="D166">
            <v>14.280000000000001</v>
          </cell>
        </row>
        <row r="167">
          <cell r="A167" t="str">
            <v>03.11.02.03</v>
          </cell>
          <cell r="B167" t="str">
            <v>PINTURA AL DUCO EN CARPINTERIA DE MADERA</v>
          </cell>
          <cell r="C167" t="str">
            <v>M2</v>
          </cell>
          <cell r="D167">
            <v>27.499600000000001</v>
          </cell>
        </row>
        <row r="168">
          <cell r="A168" t="str">
            <v>03.11.03</v>
          </cell>
          <cell r="B168" t="str">
            <v>PINTURA EN CONTRAZOCALOS</v>
          </cell>
          <cell r="C168">
            <v>0</v>
          </cell>
          <cell r="D168">
            <v>0</v>
          </cell>
        </row>
        <row r="169">
          <cell r="A169" t="str">
            <v>03.11.03.01</v>
          </cell>
          <cell r="B169" t="str">
            <v xml:space="preserve">PINTURA BARNIZ EN CONTRAZOCALOS DE MADERA H=0.10m. </v>
          </cell>
          <cell r="C169" t="str">
            <v>M</v>
          </cell>
          <cell r="D169">
            <v>59.055</v>
          </cell>
        </row>
        <row r="170">
          <cell r="A170" t="str">
            <v>03.11.03.02</v>
          </cell>
          <cell r="B170" t="str">
            <v>PINTURA ESMALTE 2 MANOS EN CONTRAZOCALOS</v>
          </cell>
          <cell r="C170" t="str">
            <v>M2</v>
          </cell>
          <cell r="D170">
            <v>1.9720000000000004</v>
          </cell>
        </row>
        <row r="171">
          <cell r="A171" t="str">
            <v>03.12</v>
          </cell>
          <cell r="B171" t="str">
            <v>VARIOS, LIMPIEZA Y JARDINERÍA</v>
          </cell>
          <cell r="C171">
            <v>0</v>
          </cell>
          <cell r="D171">
            <v>0</v>
          </cell>
        </row>
        <row r="172">
          <cell r="A172" t="str">
            <v>03.12.02</v>
          </cell>
          <cell r="B172" t="str">
            <v>JUNTA DE DILATACION CON ESPUMA PLASTICA+JEBE MICROPOROSO</v>
          </cell>
          <cell r="C172" t="str">
            <v>M</v>
          </cell>
          <cell r="D172">
            <v>36.619999999999997</v>
          </cell>
        </row>
        <row r="173">
          <cell r="A173" t="str">
            <v>03.12.03</v>
          </cell>
          <cell r="B173" t="str">
            <v>JUNTA DE DILATACION RELLENO CON MORTERO ASFALTICO E=1"</v>
          </cell>
          <cell r="C173" t="str">
            <v>M</v>
          </cell>
          <cell r="D173">
            <v>101.74</v>
          </cell>
        </row>
        <row r="174">
          <cell r="A174" t="str">
            <v>03.12.07</v>
          </cell>
          <cell r="B174" t="str">
            <v>PIZARRA DE ACERO VITRIFICADO DE 2.40X1.20 INC. PORTAMOTA DE ALUM.</v>
          </cell>
          <cell r="C174" t="str">
            <v>UND</v>
          </cell>
          <cell r="D174">
            <v>2</v>
          </cell>
        </row>
        <row r="175">
          <cell r="A175" t="str">
            <v>03.13</v>
          </cell>
          <cell r="B175" t="str">
            <v>OTROS</v>
          </cell>
          <cell r="C175">
            <v>0</v>
          </cell>
          <cell r="D175">
            <v>0</v>
          </cell>
        </row>
        <row r="176">
          <cell r="A176" t="str">
            <v>03.13.04</v>
          </cell>
          <cell r="B176" t="str">
            <v>MESA C.A. REVEST. CON TERRAZO -LAVADERO</v>
          </cell>
          <cell r="C176" t="str">
            <v>M2</v>
          </cell>
          <cell r="D176">
            <v>1</v>
          </cell>
        </row>
        <row r="177">
          <cell r="A177" t="str">
            <v>03.13.14</v>
          </cell>
          <cell r="B177" t="str">
            <v>POYO DE CONCRETO h=0.10m</v>
          </cell>
          <cell r="C177" t="str">
            <v>UND</v>
          </cell>
          <cell r="D177">
            <v>2</v>
          </cell>
        </row>
      </sheetData>
      <sheetData sheetId="32"/>
      <sheetData sheetId="33">
        <row r="1">
          <cell r="A1" t="str">
            <v>HOJA DE RESUMEN DE METRADOS - MODULO III</v>
          </cell>
          <cell r="B1">
            <v>0</v>
          </cell>
          <cell r="C1">
            <v>0</v>
          </cell>
          <cell r="D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</row>
        <row r="3">
          <cell r="A3" t="str">
            <v>INSTITUCION EDUCATIVA:   :   N° 2028  -  LUCERITO DEL AMANECER</v>
          </cell>
          <cell r="B3">
            <v>0</v>
          </cell>
          <cell r="C3">
            <v>0</v>
          </cell>
          <cell r="D3">
            <v>0</v>
          </cell>
        </row>
        <row r="4">
          <cell r="A4" t="str">
            <v>MODULO :  MÓDULO (03) AULAS 4 y SUM+ SSHH.</v>
          </cell>
          <cell r="B4">
            <v>0</v>
          </cell>
          <cell r="C4">
            <v>0</v>
          </cell>
          <cell r="D4">
            <v>0</v>
          </cell>
        </row>
        <row r="5">
          <cell r="A5" t="str">
            <v>ELABORADO POR :  ARQ. PALOMINO OJEDA PAULO</v>
          </cell>
          <cell r="B5">
            <v>0</v>
          </cell>
          <cell r="C5">
            <v>0</v>
          </cell>
          <cell r="D5">
            <v>0</v>
          </cell>
        </row>
        <row r="6">
          <cell r="A6">
            <v>0</v>
          </cell>
          <cell r="B6">
            <v>0</v>
          </cell>
          <cell r="C6">
            <v>0</v>
          </cell>
          <cell r="D6">
            <v>0</v>
          </cell>
        </row>
        <row r="7">
          <cell r="A7" t="str">
            <v>PARTIDA</v>
          </cell>
          <cell r="B7" t="str">
            <v>DESCRIPCIÓN</v>
          </cell>
          <cell r="C7" t="str">
            <v>UND.</v>
          </cell>
          <cell r="D7" t="str">
            <v>TOTAL</v>
          </cell>
        </row>
        <row r="8">
          <cell r="A8">
            <v>0</v>
          </cell>
          <cell r="B8">
            <v>0</v>
          </cell>
          <cell r="C8">
            <v>0</v>
          </cell>
          <cell r="D8">
            <v>0</v>
          </cell>
        </row>
        <row r="9">
          <cell r="A9">
            <v>0</v>
          </cell>
          <cell r="B9">
            <v>0</v>
          </cell>
          <cell r="C9">
            <v>0</v>
          </cell>
          <cell r="D9">
            <v>0</v>
          </cell>
        </row>
        <row r="10">
          <cell r="A10" t="str">
            <v>01</v>
          </cell>
          <cell r="B10" t="str">
            <v>OBRAS PROVISIONALES, TRABAJOS PRELIMINARES, SEGURIDAD Y SALUD</v>
          </cell>
          <cell r="C10">
            <v>0</v>
          </cell>
          <cell r="D10">
            <v>0</v>
          </cell>
        </row>
        <row r="11">
          <cell r="A11" t="str">
            <v>01.01</v>
          </cell>
          <cell r="B11" t="str">
            <v>OBRAS PROVISIONALES</v>
          </cell>
          <cell r="C11">
            <v>0</v>
          </cell>
          <cell r="D11">
            <v>0</v>
          </cell>
        </row>
        <row r="12">
          <cell r="A12" t="str">
            <v>01.01.06</v>
          </cell>
          <cell r="B12" t="str">
            <v xml:space="preserve">  TRAZO, NIVELES Y REPLANTEO</v>
          </cell>
          <cell r="C12">
            <v>0</v>
          </cell>
          <cell r="D12">
            <v>0</v>
          </cell>
        </row>
        <row r="13">
          <cell r="A13" t="str">
            <v>01.01.06.01</v>
          </cell>
          <cell r="B13" t="str">
            <v>TRAZO Y REPLANTEO PRELIMINAR</v>
          </cell>
          <cell r="C13" t="str">
            <v>M2</v>
          </cell>
          <cell r="D13">
            <v>205.61150000000004</v>
          </cell>
        </row>
        <row r="14">
          <cell r="A14" t="str">
            <v>01.01.06.02</v>
          </cell>
          <cell r="B14" t="str">
            <v>REPLANTEO DURANTE EL PROCESO</v>
          </cell>
          <cell r="C14" t="str">
            <v>M2</v>
          </cell>
          <cell r="D14">
            <v>169.125</v>
          </cell>
        </row>
        <row r="15">
          <cell r="A15">
            <v>0</v>
          </cell>
          <cell r="B15">
            <v>0</v>
          </cell>
          <cell r="C15">
            <v>0</v>
          </cell>
          <cell r="D15">
            <v>0</v>
          </cell>
        </row>
        <row r="16">
          <cell r="A16" t="str">
            <v>02</v>
          </cell>
          <cell r="B16" t="str">
            <v>ESTRUCTURAS</v>
          </cell>
          <cell r="C16">
            <v>0</v>
          </cell>
          <cell r="D16">
            <v>0</v>
          </cell>
        </row>
        <row r="17">
          <cell r="A17" t="str">
            <v>02.01</v>
          </cell>
          <cell r="B17" t="str">
            <v>MOVIMIENTO DE TIERRAS</v>
          </cell>
          <cell r="C17">
            <v>0</v>
          </cell>
          <cell r="D17">
            <v>0</v>
          </cell>
        </row>
        <row r="18">
          <cell r="A18" t="str">
            <v>02.01.01</v>
          </cell>
          <cell r="B18" t="str">
            <v>EXCAVACIONES</v>
          </cell>
          <cell r="C18">
            <v>0</v>
          </cell>
          <cell r="D18">
            <v>0</v>
          </cell>
        </row>
        <row r="19">
          <cell r="A19" t="str">
            <v>02.01.01.01</v>
          </cell>
          <cell r="B19" t="str">
            <v>EXCAV.ZANJAS Y ZAPATA RT&gt; 2kg/cm2 H=1.5m</v>
          </cell>
          <cell r="C19" t="str">
            <v>M3</v>
          </cell>
          <cell r="D19">
            <v>71.988800000000012</v>
          </cell>
        </row>
        <row r="20">
          <cell r="A20" t="str">
            <v>02.01.03</v>
          </cell>
          <cell r="B20" t="str">
            <v>RELLENOS</v>
          </cell>
          <cell r="C20">
            <v>0</v>
          </cell>
          <cell r="D20">
            <v>0</v>
          </cell>
        </row>
        <row r="21">
          <cell r="A21" t="str">
            <v>02.01.03.01</v>
          </cell>
          <cell r="B21" t="str">
            <v>RELLENO COMPACTADO C/EQUIPO MAT/PROPIO</v>
          </cell>
          <cell r="C21" t="str">
            <v>M3</v>
          </cell>
          <cell r="D21">
            <v>10.469525000000015</v>
          </cell>
        </row>
        <row r="22">
          <cell r="A22" t="str">
            <v>02.01.04</v>
          </cell>
          <cell r="B22" t="str">
            <v>ELIMINACION DE MATERIAL EXCEDENTE</v>
          </cell>
          <cell r="C22">
            <v>0</v>
          </cell>
          <cell r="D22">
            <v>0</v>
          </cell>
        </row>
        <row r="23">
          <cell r="A23" t="str">
            <v>02.01.04.01</v>
          </cell>
          <cell r="B23" t="str">
            <v>ACARREO INTERNO, MATERIAL PROCEDENTE DE EXCAVACIONES</v>
          </cell>
          <cell r="C23" t="str">
            <v>M3</v>
          </cell>
          <cell r="D23">
            <v>79.975057499999991</v>
          </cell>
        </row>
        <row r="24">
          <cell r="A24" t="str">
            <v>02.01.04.02</v>
          </cell>
          <cell r="B24" t="str">
            <v>ELIMINACION MATERIAL EXCEDENTE ACARREADO</v>
          </cell>
          <cell r="C24" t="str">
            <v>M3</v>
          </cell>
          <cell r="D24">
            <v>79.975057499999991</v>
          </cell>
        </row>
        <row r="25">
          <cell r="A25" t="str">
            <v>02.01.05</v>
          </cell>
          <cell r="B25" t="str">
            <v>NIVELACION INTERIOR Y APISONADO</v>
          </cell>
          <cell r="C25">
            <v>0</v>
          </cell>
          <cell r="D25">
            <v>0</v>
          </cell>
        </row>
        <row r="26">
          <cell r="A26" t="str">
            <v>02.01.05.01</v>
          </cell>
          <cell r="B26" t="str">
            <v>ESCARIFICADO Y COMPACTACION CON PLANCHA COMPACTADORA</v>
          </cell>
          <cell r="C26" t="str">
            <v>M2</v>
          </cell>
          <cell r="D26">
            <v>155.46</v>
          </cell>
        </row>
        <row r="27">
          <cell r="A27" t="str">
            <v>02.01.05.02</v>
          </cell>
          <cell r="B27" t="str">
            <v>AFIRMADO DE 12" PARA PISOS,PATIOS Y VEREDAS,COMPACTADO.</v>
          </cell>
          <cell r="C27" t="str">
            <v>M2</v>
          </cell>
          <cell r="D27">
            <v>155.46</v>
          </cell>
        </row>
        <row r="28">
          <cell r="A28" t="str">
            <v>02.02</v>
          </cell>
          <cell r="B28" t="str">
            <v>OBRAS DE CONCRETO SIMPLE</v>
          </cell>
          <cell r="C28">
            <v>0</v>
          </cell>
          <cell r="D28">
            <v>0</v>
          </cell>
        </row>
        <row r="29">
          <cell r="A29" t="str">
            <v>02.02.01</v>
          </cell>
          <cell r="B29" t="str">
            <v>FALSOS CIMIENTOS</v>
          </cell>
          <cell r="C29">
            <v>0</v>
          </cell>
          <cell r="D29">
            <v>0</v>
          </cell>
        </row>
        <row r="30">
          <cell r="A30" t="str">
            <v>02.02.01.01</v>
          </cell>
          <cell r="B30" t="str">
            <v xml:space="preserve">SUBCIMIENTO, SUBZAPATA MEZCLA 1:12 + 30% P.G. </v>
          </cell>
          <cell r="C30" t="str">
            <v>M3</v>
          </cell>
          <cell r="D30">
            <v>22.225950000000001</v>
          </cell>
        </row>
        <row r="31">
          <cell r="A31" t="str">
            <v>02.02.01.02</v>
          </cell>
          <cell r="B31" t="str">
            <v>SUBCIMIENTO, SUBZAPATA - ENCOFRADO Y DESENCOFRADO</v>
          </cell>
          <cell r="C31" t="str">
            <v>M2</v>
          </cell>
          <cell r="D31">
            <v>61.11</v>
          </cell>
        </row>
        <row r="32">
          <cell r="A32" t="str">
            <v>02.02.02</v>
          </cell>
          <cell r="B32" t="str">
            <v>CIMIENTOS</v>
          </cell>
          <cell r="C32">
            <v>0</v>
          </cell>
          <cell r="D32">
            <v>0</v>
          </cell>
        </row>
        <row r="33">
          <cell r="A33" t="str">
            <v>02.02.02.01</v>
          </cell>
          <cell r="B33" t="str">
            <v xml:space="preserve">CIMIENTOS CORRIDOS C:H 1:8 + 25 % P.M. </v>
          </cell>
          <cell r="C33" t="str">
            <v>M3</v>
          </cell>
          <cell r="D33">
            <v>13.467599999999997</v>
          </cell>
        </row>
        <row r="34">
          <cell r="A34" t="str">
            <v>02.02.02.03</v>
          </cell>
          <cell r="B34" t="str">
            <v>CIMIENTOS CORRIDOS - ENCOFRADO Y DESENCOFRADO</v>
          </cell>
          <cell r="C34" t="str">
            <v>M2</v>
          </cell>
          <cell r="D34">
            <v>40.17</v>
          </cell>
        </row>
        <row r="35">
          <cell r="A35" t="str">
            <v>02.02.03</v>
          </cell>
          <cell r="B35" t="str">
            <v>SOBRECIMIENTOS</v>
          </cell>
          <cell r="C35">
            <v>0</v>
          </cell>
          <cell r="D35">
            <v>0</v>
          </cell>
        </row>
        <row r="36">
          <cell r="A36" t="str">
            <v>02.02.03.01</v>
          </cell>
          <cell r="B36" t="str">
            <v xml:space="preserve">SOBRECIMIENTO, CONCRETO 1:8 + 25% P.M.  f'c &gt;=100Kg/cm2 </v>
          </cell>
          <cell r="C36" t="str">
            <v>M3</v>
          </cell>
          <cell r="D36">
            <v>2.6609600000000002</v>
          </cell>
        </row>
        <row r="37">
          <cell r="A37" t="str">
            <v>02.02.03.02</v>
          </cell>
          <cell r="B37" t="str">
            <v>SOBRECIMIENTO, ENCOFRADO Y DESENCOFRADO</v>
          </cell>
          <cell r="C37" t="str">
            <v>M2</v>
          </cell>
          <cell r="D37">
            <v>24.116</v>
          </cell>
        </row>
        <row r="38">
          <cell r="A38" t="str">
            <v>02.02.04</v>
          </cell>
          <cell r="B38" t="str">
            <v>FALSOS PISOS</v>
          </cell>
          <cell r="C38">
            <v>0</v>
          </cell>
          <cell r="D38">
            <v>0</v>
          </cell>
        </row>
        <row r="39">
          <cell r="A39" t="str">
            <v>02.02.04.01</v>
          </cell>
          <cell r="B39" t="str">
            <v xml:space="preserve">FALSO PISO MEZCLA 1:8 e=4" </v>
          </cell>
          <cell r="C39" t="str">
            <v>M2</v>
          </cell>
          <cell r="D39">
            <v>155.46</v>
          </cell>
        </row>
        <row r="40">
          <cell r="A40" t="str">
            <v>02.03</v>
          </cell>
          <cell r="B40" t="str">
            <v>OBRAS DE CONCRETO ARMADO</v>
          </cell>
          <cell r="C40">
            <v>0</v>
          </cell>
          <cell r="D40">
            <v>0</v>
          </cell>
        </row>
        <row r="41">
          <cell r="A41" t="str">
            <v>02.03.01</v>
          </cell>
          <cell r="B41" t="str">
            <v>ZAPATAS</v>
          </cell>
          <cell r="C41">
            <v>0</v>
          </cell>
          <cell r="D41">
            <v>0</v>
          </cell>
        </row>
        <row r="42">
          <cell r="A42" t="str">
            <v>02.03.01.01</v>
          </cell>
          <cell r="B42" t="str">
            <v xml:space="preserve">ZAPATAS.- CONCRETO 280 kg/cm2 </v>
          </cell>
          <cell r="C42" t="str">
            <v>M3</v>
          </cell>
          <cell r="D42">
            <v>20.700000000000003</v>
          </cell>
        </row>
        <row r="43">
          <cell r="A43" t="str">
            <v>02.03.01.02</v>
          </cell>
          <cell r="B43" t="str">
            <v>ZAPATA - ENCOFRADO Y DESENCOFRADO</v>
          </cell>
          <cell r="C43" t="str">
            <v>M2</v>
          </cell>
          <cell r="D43">
            <v>43.56</v>
          </cell>
        </row>
        <row r="44">
          <cell r="A44" t="str">
            <v>02.03.01.03</v>
          </cell>
          <cell r="B44" t="str">
            <v>ZAPATAS.- ACERO Fy=4200 kg/cm2</v>
          </cell>
          <cell r="C44" t="str">
            <v>KG</v>
          </cell>
          <cell r="D44">
            <v>662.16</v>
          </cell>
        </row>
        <row r="45">
          <cell r="A45" t="str">
            <v>02.03.02</v>
          </cell>
          <cell r="B45" t="str">
            <v>VIGAS DE CIMENTACION</v>
          </cell>
          <cell r="C45">
            <v>0</v>
          </cell>
          <cell r="D45">
            <v>0</v>
          </cell>
        </row>
        <row r="46">
          <cell r="A46" t="str">
            <v>02.03.02.01</v>
          </cell>
          <cell r="B46" t="str">
            <v xml:space="preserve">VIGAS DE CIMENT.- CONC. 280 kg/cm2 </v>
          </cell>
          <cell r="C46" t="str">
            <v>M3</v>
          </cell>
          <cell r="D46">
            <v>8.7289999999999992</v>
          </cell>
        </row>
        <row r="47">
          <cell r="A47" t="str">
            <v>02.03.02.02</v>
          </cell>
          <cell r="B47" t="str">
            <v>VIGA DE CIMENTACION.- ENCOFRADO Y DESENCOFRADO</v>
          </cell>
          <cell r="C47" t="str">
            <v>M2</v>
          </cell>
          <cell r="D47">
            <v>69.831999999999994</v>
          </cell>
        </row>
        <row r="48">
          <cell r="A48" t="str">
            <v>02.03.02.03</v>
          </cell>
          <cell r="B48" t="str">
            <v>VIGAS DE CIMENT.- ACERO Fy=4,200 kg/cm2</v>
          </cell>
          <cell r="C48" t="str">
            <v>KG</v>
          </cell>
          <cell r="D48">
            <v>641.48760000000004</v>
          </cell>
        </row>
        <row r="49">
          <cell r="A49" t="str">
            <v>02.03.03</v>
          </cell>
          <cell r="B49" t="str">
            <v>CIMIENTO REFORZADO</v>
          </cell>
          <cell r="C49">
            <v>0</v>
          </cell>
          <cell r="D49">
            <v>0</v>
          </cell>
        </row>
        <row r="50">
          <cell r="A50" t="str">
            <v>02.03.03.01</v>
          </cell>
          <cell r="B50" t="str">
            <v>CIMIENTO REFORZADO: CONCRETO F'C=175 KG/CM²</v>
          </cell>
          <cell r="C50" t="str">
            <v>M3</v>
          </cell>
          <cell r="D50">
            <v>0.84600000000000009</v>
          </cell>
        </row>
        <row r="51">
          <cell r="A51" t="str">
            <v>02.03.03.02</v>
          </cell>
          <cell r="B51" t="str">
            <v>CIMIENTOS REFORZADOS:  ACERO FY=4200 KG/CM²</v>
          </cell>
          <cell r="C51" t="str">
            <v>KG</v>
          </cell>
          <cell r="D51">
            <v>43.797600000000003</v>
          </cell>
        </row>
        <row r="52">
          <cell r="A52" t="str">
            <v>02.03.04</v>
          </cell>
          <cell r="B52" t="str">
            <v>SOBRECIMIENTO REFORZADO</v>
          </cell>
          <cell r="C52">
            <v>0</v>
          </cell>
          <cell r="D52">
            <v>0</v>
          </cell>
        </row>
        <row r="53">
          <cell r="A53" t="str">
            <v>02.03.04.02</v>
          </cell>
          <cell r="B53" t="str">
            <v>SOBRECIMIENTO REFORZADO.- CONCRETO f'c=280 kg/cm2</v>
          </cell>
          <cell r="C53" t="str">
            <v>M3</v>
          </cell>
          <cell r="D53">
            <v>1.50336</v>
          </cell>
        </row>
        <row r="54">
          <cell r="A54" t="str">
            <v>02.03.04.03</v>
          </cell>
          <cell r="B54" t="str">
            <v>SOBRECIMIENTO REFORZADO.- ENCOFRADO Y DESENCOFRADO</v>
          </cell>
          <cell r="C54" t="str">
            <v>M2</v>
          </cell>
          <cell r="D54">
            <v>12.528</v>
          </cell>
        </row>
        <row r="55">
          <cell r="A55" t="str">
            <v>02.03.04.04</v>
          </cell>
          <cell r="B55" t="str">
            <v>SOBRECIMIENTO REFORZADO:  ACERO FY=4200 KG/CM²</v>
          </cell>
          <cell r="C55" t="str">
            <v>KG</v>
          </cell>
          <cell r="D55">
            <v>109.23060000000001</v>
          </cell>
        </row>
        <row r="56">
          <cell r="A56" t="str">
            <v>02.03.05.02</v>
          </cell>
          <cell r="B56" t="str">
            <v>PLACAS</v>
          </cell>
          <cell r="C56">
            <v>0</v>
          </cell>
          <cell r="D56">
            <v>0</v>
          </cell>
        </row>
        <row r="57">
          <cell r="A57" t="str">
            <v>02.03.05.02.01</v>
          </cell>
          <cell r="B57" t="str">
            <v>PLACAS, CONCRETO 175kg/cm2 C/ADIT/PLASTIFICANTE-CARAVIS</v>
          </cell>
          <cell r="C57" t="str">
            <v>M3</v>
          </cell>
          <cell r="D57">
            <v>2.9578000000000007</v>
          </cell>
        </row>
        <row r="58">
          <cell r="A58" t="str">
            <v>02.03.05.02.02</v>
          </cell>
          <cell r="B58" t="str">
            <v>PLACA, ENCOFRADO Y DESENC. CARAVISTA C/ADITIVO</v>
          </cell>
          <cell r="C58" t="str">
            <v>M2</v>
          </cell>
          <cell r="D58">
            <v>61.455999999999996</v>
          </cell>
        </row>
        <row r="59">
          <cell r="A59" t="str">
            <v>02.03.05.02.03</v>
          </cell>
          <cell r="B59" t="str">
            <v>PLACA, ACERO Fy=4,200 kg/cm2</v>
          </cell>
          <cell r="C59" t="str">
            <v>KG</v>
          </cell>
          <cell r="D59">
            <v>139.48160000000004</v>
          </cell>
        </row>
        <row r="60">
          <cell r="A60" t="str">
            <v>02.03.06</v>
          </cell>
          <cell r="B60" t="str">
            <v>COLUMNAS</v>
          </cell>
          <cell r="C60">
            <v>0</v>
          </cell>
          <cell r="D60">
            <v>0</v>
          </cell>
        </row>
        <row r="61">
          <cell r="A61" t="str">
            <v>02.03.06.01</v>
          </cell>
          <cell r="B61" t="str">
            <v>COLUMNAS - CONCRETO 175 kg/cm² - 01 piso</v>
          </cell>
          <cell r="C61" t="str">
            <v>M3</v>
          </cell>
          <cell r="D61">
            <v>1.196</v>
          </cell>
        </row>
        <row r="62">
          <cell r="A62" t="str">
            <v>02.03.06.02</v>
          </cell>
          <cell r="B62" t="str">
            <v>COLUMNAS - CONCRETO 210 KG/CM² - 1 piso</v>
          </cell>
          <cell r="C62" t="str">
            <v>M3</v>
          </cell>
          <cell r="D62">
            <v>7.5452499999999993</v>
          </cell>
        </row>
        <row r="63">
          <cell r="A63" t="str">
            <v>02.03.06.04</v>
          </cell>
          <cell r="B63" t="str">
            <v>COLUMNAS.- CONCRETO 210 kg/cm2 C/ADIT/PLASTIFICANTE-CARAVIS.</v>
          </cell>
          <cell r="C63" t="str">
            <v>M3</v>
          </cell>
          <cell r="D63">
            <v>3.9798000000000004</v>
          </cell>
        </row>
        <row r="64">
          <cell r="A64" t="str">
            <v>02.03.06.06</v>
          </cell>
          <cell r="B64" t="str">
            <v>COLUMNAS.- ENCOFRADO Y DESENCOFRADO</v>
          </cell>
          <cell r="C64" t="str">
            <v>M2</v>
          </cell>
          <cell r="D64">
            <v>105.9025</v>
          </cell>
        </row>
        <row r="65">
          <cell r="A65" t="str">
            <v>02.03.06.07</v>
          </cell>
          <cell r="B65" t="str">
            <v>COLUMNAS.- ENCOFRADO Y DESENCOFRADO CARAVISTA C/ADITIVO</v>
          </cell>
          <cell r="C65" t="str">
            <v>M2</v>
          </cell>
          <cell r="D65">
            <v>32.963999999999999</v>
          </cell>
        </row>
        <row r="66">
          <cell r="A66" t="str">
            <v>02.03.06.08</v>
          </cell>
          <cell r="B66" t="str">
            <v>COLUMNAS.- ACERO Fy=4200 kg/cm2</v>
          </cell>
          <cell r="C66" t="str">
            <v>KG</v>
          </cell>
          <cell r="D66">
            <v>2324.1421999999998</v>
          </cell>
        </row>
        <row r="67">
          <cell r="A67" t="str">
            <v>02.03.07</v>
          </cell>
          <cell r="B67" t="str">
            <v>VIGAS</v>
          </cell>
          <cell r="C67">
            <v>0</v>
          </cell>
          <cell r="D67">
            <v>0</v>
          </cell>
        </row>
        <row r="68">
          <cell r="A68" t="str">
            <v>02.03.07.01</v>
          </cell>
          <cell r="B68" t="str">
            <v>VIGAS.- CONCRETO 175 kg/cm2 - 1 PISO</v>
          </cell>
          <cell r="C68" t="str">
            <v>M3</v>
          </cell>
          <cell r="D68">
            <v>0.52342000000000011</v>
          </cell>
        </row>
        <row r="69">
          <cell r="A69" t="str">
            <v>02.03.07.02</v>
          </cell>
          <cell r="B69" t="str">
            <v>VIGAS.- CONCRETO 210 kg/cm2 - 1 PISO</v>
          </cell>
          <cell r="C69" t="str">
            <v>M3</v>
          </cell>
          <cell r="D69">
            <v>7.6074120000000001</v>
          </cell>
        </row>
        <row r="70">
          <cell r="A70" t="str">
            <v>02.03.07.04</v>
          </cell>
          <cell r="B70" t="str">
            <v>VIGAS.- CONCRETO 210 kg/cm2 C/ADITIVO PLASTIF. (CARAVISTA)</v>
          </cell>
          <cell r="C70" t="str">
            <v>M3</v>
          </cell>
          <cell r="D70">
            <v>12.050900000000002</v>
          </cell>
        </row>
        <row r="71">
          <cell r="A71" t="str">
            <v>02.03.07.05</v>
          </cell>
          <cell r="B71" t="str">
            <v>VIGAS.- ENCOFRADO Y DESENCOFRADO</v>
          </cell>
          <cell r="C71" t="str">
            <v>M2</v>
          </cell>
          <cell r="D71">
            <v>61.412359999999993</v>
          </cell>
        </row>
        <row r="72">
          <cell r="A72" t="str">
            <v>02.03.07.06</v>
          </cell>
          <cell r="B72" t="str">
            <v>VIGAS.- ENCOFRADO Y DESENCOFRADO CARAVISTA C/ADITIVO</v>
          </cell>
          <cell r="C72" t="str">
            <v>M2</v>
          </cell>
          <cell r="D72">
            <v>88.32</v>
          </cell>
        </row>
        <row r="73">
          <cell r="A73" t="str">
            <v>02.03.07.07</v>
          </cell>
          <cell r="B73" t="str">
            <v>VIGAS.- ACERO Fy=4200 kg/cm2</v>
          </cell>
          <cell r="C73" t="str">
            <v>KG</v>
          </cell>
          <cell r="D73">
            <v>2819.7491799999993</v>
          </cell>
        </row>
        <row r="74">
          <cell r="A74" t="str">
            <v>02.03.08</v>
          </cell>
          <cell r="B74" t="str">
            <v>LOSAS MACIZAS</v>
          </cell>
          <cell r="C74">
            <v>0</v>
          </cell>
          <cell r="D74">
            <v>0</v>
          </cell>
        </row>
        <row r="75">
          <cell r="A75" t="str">
            <v>02.03.08.01</v>
          </cell>
          <cell r="B75" t="str">
            <v>LOSAS MACIZAS.- CONC.210 kg/cm2</v>
          </cell>
          <cell r="C75" t="str">
            <v>M3</v>
          </cell>
          <cell r="D75">
            <v>14.889255468000002</v>
          </cell>
        </row>
        <row r="76">
          <cell r="A76" t="str">
            <v>02.03.08.02</v>
          </cell>
          <cell r="B76" t="str">
            <v>LOSAS MACIZAS.- ENCOFRADO Y DESENCOFRADO</v>
          </cell>
          <cell r="C76" t="str">
            <v>M2</v>
          </cell>
          <cell r="D76">
            <v>98.393403120000016</v>
          </cell>
        </row>
        <row r="77">
          <cell r="A77" t="str">
            <v>02.03.08.03</v>
          </cell>
          <cell r="B77" t="str">
            <v>LOSAS MACIZAS.- ACERO Fy=4,200 kg/cm2</v>
          </cell>
          <cell r="C77" t="str">
            <v>KG</v>
          </cell>
          <cell r="D77">
            <v>989.91008969600011</v>
          </cell>
        </row>
        <row r="78">
          <cell r="A78" t="str">
            <v>02.03.09</v>
          </cell>
          <cell r="B78" t="str">
            <v>LOSAS ALIGERADAS</v>
          </cell>
          <cell r="C78">
            <v>0</v>
          </cell>
          <cell r="D78">
            <v>0</v>
          </cell>
        </row>
        <row r="79">
          <cell r="A79" t="str">
            <v>02.03.09.01</v>
          </cell>
          <cell r="B79" t="str">
            <v>LOSA ALIGERADA - CONCRETO 210 kg/cm2</v>
          </cell>
          <cell r="C79" t="str">
            <v>M3</v>
          </cell>
          <cell r="D79">
            <v>1.5015000000000001</v>
          </cell>
        </row>
        <row r="80">
          <cell r="A80" t="str">
            <v>02.03.09.02</v>
          </cell>
          <cell r="B80" t="str">
            <v>LOSA ALIGERADA.- ENCOFRADO Y DESENCOFRADO</v>
          </cell>
          <cell r="C80" t="str">
            <v>M2</v>
          </cell>
          <cell r="D80">
            <v>17.430000000000003</v>
          </cell>
        </row>
        <row r="81">
          <cell r="A81" t="str">
            <v>02.03.09.03</v>
          </cell>
          <cell r="B81" t="str">
            <v>LOSA ALIGERADA.- ACERO Fy=4,200 kg/cm2</v>
          </cell>
          <cell r="C81" t="str">
            <v>KG</v>
          </cell>
          <cell r="D81">
            <v>84.681000000000012</v>
          </cell>
        </row>
        <row r="82">
          <cell r="A82" t="str">
            <v>02.03.09.04</v>
          </cell>
          <cell r="B82" t="str">
            <v>LOSA ALIGERADA.- LADR. HUECO 15x30x30</v>
          </cell>
          <cell r="C82" t="str">
            <v>UND</v>
          </cell>
          <cell r="D82">
            <v>145.24994190000004</v>
          </cell>
        </row>
        <row r="83">
          <cell r="A83" t="str">
            <v>02.03.12</v>
          </cell>
          <cell r="B83" t="str">
            <v>OTROS</v>
          </cell>
          <cell r="C83">
            <v>0</v>
          </cell>
          <cell r="D83">
            <v>0</v>
          </cell>
        </row>
        <row r="84">
          <cell r="A84" t="str">
            <v>02.03.13.01</v>
          </cell>
          <cell r="B84" t="str">
            <v>GARGOLA DE CONCRETO.-TERMINADO S/DISEÑO</v>
          </cell>
          <cell r="C84" t="str">
            <v>UND</v>
          </cell>
          <cell r="D84">
            <v>8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</row>
        <row r="86">
          <cell r="A86" t="str">
            <v>03</v>
          </cell>
          <cell r="B86" t="str">
            <v>ARQUITECTURA</v>
          </cell>
          <cell r="C86">
            <v>0</v>
          </cell>
          <cell r="D86">
            <v>0</v>
          </cell>
        </row>
        <row r="87">
          <cell r="A87" t="str">
            <v>03.01</v>
          </cell>
          <cell r="B87" t="str">
            <v>MUROS Y TABIQUES DE ALBAÑILERÍA</v>
          </cell>
          <cell r="C87">
            <v>0</v>
          </cell>
          <cell r="D87">
            <v>0</v>
          </cell>
        </row>
        <row r="88">
          <cell r="A88" t="str">
            <v>03.01.01</v>
          </cell>
          <cell r="B88" t="str">
            <v>MURO DE LADRILLO KK TIPO IV CABEZA  M:1:1:4 E=1.5 cm</v>
          </cell>
          <cell r="C88" t="str">
            <v>M2</v>
          </cell>
          <cell r="D88">
            <v>60.06</v>
          </cell>
        </row>
        <row r="89">
          <cell r="A89" t="str">
            <v>03.01.02</v>
          </cell>
          <cell r="B89" t="str">
            <v>MURO DE LADRILLO KK TIPO IV SOGA    M:1:1:4 E=1.5 cm</v>
          </cell>
          <cell r="C89" t="str">
            <v>M2</v>
          </cell>
          <cell r="D89">
            <v>25.64</v>
          </cell>
        </row>
        <row r="90">
          <cell r="A90" t="str">
            <v>03.01.03</v>
          </cell>
          <cell r="B90" t="str">
            <v>MURO DE LADRILLO KK TIPO IV CANTO    M:1:1:4 E=1.5 cm</v>
          </cell>
          <cell r="C90" t="str">
            <v>M2</v>
          </cell>
          <cell r="D90">
            <v>1.02</v>
          </cell>
        </row>
        <row r="91">
          <cell r="A91" t="str">
            <v>03.01.05</v>
          </cell>
          <cell r="B91" t="str">
            <v>ACERO DE REFUERZO HORIZONTAL EN MUROS Ø6mm</v>
          </cell>
          <cell r="C91" t="str">
            <v>KG</v>
          </cell>
          <cell r="D91">
            <v>76.489999999999995</v>
          </cell>
        </row>
        <row r="92">
          <cell r="A92" t="str">
            <v>03.02</v>
          </cell>
          <cell r="B92" t="str">
            <v>REVOQUES, ENLUCIDOS Y MOLDURAS</v>
          </cell>
          <cell r="C92">
            <v>0</v>
          </cell>
          <cell r="D92">
            <v>0</v>
          </cell>
        </row>
        <row r="93">
          <cell r="A93" t="str">
            <v>03.02.01</v>
          </cell>
          <cell r="B93" t="str">
            <v>TARRAJEO PRIMARIO, MORTERO C:A 1:5</v>
          </cell>
          <cell r="C93" t="str">
            <v>M2</v>
          </cell>
          <cell r="D93">
            <v>37.64</v>
          </cell>
        </row>
        <row r="94">
          <cell r="A94" t="str">
            <v>03.02.02</v>
          </cell>
          <cell r="B94" t="str">
            <v>TARRAJEO EN MURO: INTERIOR Y EXTERIOR</v>
          </cell>
          <cell r="C94" t="str">
            <v>M2</v>
          </cell>
          <cell r="D94">
            <v>149.65</v>
          </cell>
        </row>
        <row r="95">
          <cell r="A95" t="str">
            <v>03.02.03</v>
          </cell>
          <cell r="B95" t="str">
            <v>TARRAJEO DE COLUMNAS</v>
          </cell>
          <cell r="C95" t="str">
            <v>M2</v>
          </cell>
          <cell r="D95">
            <v>46.99</v>
          </cell>
        </row>
        <row r="96">
          <cell r="A96" t="str">
            <v>03.02.04</v>
          </cell>
          <cell r="B96" t="str">
            <v>TARRAJEO DE VIGAS</v>
          </cell>
          <cell r="C96" t="str">
            <v>M2</v>
          </cell>
          <cell r="D96">
            <v>58.586359999999992</v>
          </cell>
        </row>
        <row r="97">
          <cell r="A97" t="str">
            <v>03.02.07</v>
          </cell>
          <cell r="B97" t="str">
            <v>IMPERMEABILIZANTE  SUPERFICIE DE CONCRETO</v>
          </cell>
          <cell r="C97" t="str">
            <v>M2</v>
          </cell>
          <cell r="D97">
            <v>6.5200000000000005</v>
          </cell>
        </row>
        <row r="98">
          <cell r="A98" t="str">
            <v>03.02.09</v>
          </cell>
          <cell r="B98" t="str">
            <v>VESTIDURA DE DERRAMES (1:5)</v>
          </cell>
          <cell r="C98" t="str">
            <v>M</v>
          </cell>
          <cell r="D98">
            <v>120.25999999999999</v>
          </cell>
        </row>
        <row r="99">
          <cell r="A99" t="str">
            <v>03.02.11</v>
          </cell>
          <cell r="B99" t="str">
            <v>BRUÑAS SEGUN DETALLE (1 x 1 cm)</v>
          </cell>
          <cell r="C99" t="str">
            <v>M</v>
          </cell>
          <cell r="D99">
            <v>308.11000000000007</v>
          </cell>
        </row>
        <row r="100">
          <cell r="A100" t="str">
            <v>03.02.12</v>
          </cell>
          <cell r="B100" t="str">
            <v>BRUÑAS SEGUN DETALLE (1 x 4 cm)</v>
          </cell>
          <cell r="C100" t="str">
            <v>M</v>
          </cell>
          <cell r="D100">
            <v>12.24</v>
          </cell>
        </row>
        <row r="101">
          <cell r="A101" t="str">
            <v>03.03</v>
          </cell>
          <cell r="B101" t="str">
            <v>CIELO RASOS</v>
          </cell>
          <cell r="C101">
            <v>0</v>
          </cell>
          <cell r="D101">
            <v>0</v>
          </cell>
        </row>
        <row r="102">
          <cell r="A102" t="str">
            <v>03.03.01</v>
          </cell>
          <cell r="B102" t="str">
            <v>CIELO RASO CON MEZCLA C:A 1:5</v>
          </cell>
          <cell r="C102" t="str">
            <v>M2</v>
          </cell>
          <cell r="D102">
            <v>116.55</v>
          </cell>
        </row>
        <row r="103">
          <cell r="A103" t="str">
            <v>03.04</v>
          </cell>
          <cell r="B103" t="str">
            <v>PISOS Y PAVIMENTOS</v>
          </cell>
          <cell r="C103">
            <v>0</v>
          </cell>
          <cell r="D103">
            <v>0</v>
          </cell>
        </row>
        <row r="104">
          <cell r="A104" t="str">
            <v>03.04.01</v>
          </cell>
          <cell r="B104" t="str">
            <v>CONTRAPISOS</v>
          </cell>
          <cell r="C104">
            <v>0</v>
          </cell>
          <cell r="D104">
            <v>0</v>
          </cell>
        </row>
        <row r="105">
          <cell r="A105" t="str">
            <v>03.04.01.01</v>
          </cell>
          <cell r="B105" t="str">
            <v>CONTRAPISO DE 48 mm PARA RECIBIR PISO VINILICO</v>
          </cell>
          <cell r="C105" t="str">
            <v>M2</v>
          </cell>
          <cell r="D105">
            <v>123.146</v>
          </cell>
        </row>
        <row r="106">
          <cell r="A106" t="str">
            <v>03.04.01.02</v>
          </cell>
          <cell r="B106" t="str">
            <v>CONTRAPISO DE 35 mm PARA RECIBIR BALDOZA DE TERRAZO</v>
          </cell>
          <cell r="C106" t="str">
            <v>M2</v>
          </cell>
          <cell r="D106">
            <v>25.85</v>
          </cell>
        </row>
        <row r="107">
          <cell r="A107" t="str">
            <v>03.04.01.03</v>
          </cell>
          <cell r="B107" t="str">
            <v>CONTRAPISO DE 6" ACABADO PULIDO, ZONA MUEBLES BAJOS/CLOSET</v>
          </cell>
          <cell r="C107" t="str">
            <v>M2</v>
          </cell>
          <cell r="D107">
            <v>2.5259999999999998</v>
          </cell>
        </row>
        <row r="108">
          <cell r="A108" t="str">
            <v>03.04.02</v>
          </cell>
          <cell r="B108" t="str">
            <v>PISOS</v>
          </cell>
          <cell r="C108">
            <v>0</v>
          </cell>
          <cell r="D108">
            <v>0</v>
          </cell>
        </row>
        <row r="109">
          <cell r="A109" t="str">
            <v>03.04.02.01</v>
          </cell>
          <cell r="B109" t="str">
            <v>PISO DE BALDOSA DE TERRAZO MONOCAPA 30x30x1.5 GRIS CLARO</v>
          </cell>
          <cell r="C109" t="str">
            <v>M2</v>
          </cell>
          <cell r="D109">
            <v>25.85</v>
          </cell>
        </row>
        <row r="110">
          <cell r="A110" t="str">
            <v>03.04.02.02</v>
          </cell>
          <cell r="B110" t="str">
            <v>PISO LOSETA VINILICA DE ALTO TRANSITO e=3.2mm</v>
          </cell>
          <cell r="C110" t="str">
            <v>M2</v>
          </cell>
          <cell r="D110">
            <v>123.146</v>
          </cell>
        </row>
        <row r="111">
          <cell r="A111" t="str">
            <v>03.04.02.04</v>
          </cell>
          <cell r="B111" t="str">
            <v>PISO DE CEMENTO PULIDO Y BRUÑADO E=2" S/COLOREAR</v>
          </cell>
          <cell r="C111" t="str">
            <v>M2</v>
          </cell>
          <cell r="D111">
            <v>5.05</v>
          </cell>
        </row>
        <row r="112">
          <cell r="A112" t="str">
            <v>03.05</v>
          </cell>
          <cell r="B112" t="str">
            <v>ZOCALOS Y CONTRAZOCALOS</v>
          </cell>
          <cell r="C112">
            <v>0</v>
          </cell>
          <cell r="D112">
            <v>0</v>
          </cell>
        </row>
        <row r="113">
          <cell r="A113" t="str">
            <v>03.05.01</v>
          </cell>
          <cell r="B113" t="str">
            <v>ZÓCALOS</v>
          </cell>
          <cell r="C113">
            <v>0</v>
          </cell>
          <cell r="D113">
            <v>0</v>
          </cell>
        </row>
        <row r="114">
          <cell r="A114" t="str">
            <v>03.05.01.01</v>
          </cell>
          <cell r="B114" t="str">
            <v xml:space="preserve">ZOCALO DE CERAMICO  30x30 cm </v>
          </cell>
          <cell r="C114" t="str">
            <v>M2</v>
          </cell>
          <cell r="D114">
            <v>37.035240000000002</v>
          </cell>
        </row>
        <row r="115">
          <cell r="A115" t="str">
            <v>03.05.02</v>
          </cell>
          <cell r="B115" t="str">
            <v>CONTRAZÓCALOS</v>
          </cell>
          <cell r="C115">
            <v>0</v>
          </cell>
          <cell r="D115">
            <v>0</v>
          </cell>
        </row>
        <row r="116">
          <cell r="A116" t="str">
            <v>03.05.02.01</v>
          </cell>
          <cell r="B116" t="str">
            <v>CONTR.S/COLOREAR H=20 cm MZ 1:2 e=1.5 cm</v>
          </cell>
          <cell r="C116" t="str">
            <v>M</v>
          </cell>
          <cell r="D116">
            <v>47.21</v>
          </cell>
        </row>
        <row r="117">
          <cell r="A117" t="str">
            <v>03.05.02.04</v>
          </cell>
          <cell r="B117" t="str">
            <v>CONTR. PULIDO S/COLOREAR H=10 cm MZ 1:2 e=1.5 cm</v>
          </cell>
          <cell r="C117" t="str">
            <v>M</v>
          </cell>
          <cell r="D117">
            <v>9.8600000000000012</v>
          </cell>
        </row>
        <row r="118">
          <cell r="A118" t="str">
            <v>03.05.02.08</v>
          </cell>
          <cell r="B118" t="str">
            <v>CONTRAZOCALO MAD. CEDRO 3/4"x4" + RODON 3/4"</v>
          </cell>
          <cell r="C118" t="str">
            <v>M</v>
          </cell>
          <cell r="D118">
            <v>59.055</v>
          </cell>
        </row>
        <row r="119">
          <cell r="A119" t="str">
            <v>03.06</v>
          </cell>
          <cell r="B119" t="str">
            <v>CUBIERTAS</v>
          </cell>
          <cell r="C119">
            <v>0</v>
          </cell>
          <cell r="D119">
            <v>0</v>
          </cell>
        </row>
        <row r="120">
          <cell r="A120" t="str">
            <v>03.06.01</v>
          </cell>
          <cell r="B120" t="str">
            <v>CUB.DE LADR.PASTELERO ASENTADO CON BARRO e=2"C/FRAGUA</v>
          </cell>
          <cell r="C120" t="str">
            <v>M2</v>
          </cell>
          <cell r="D120">
            <v>149.35540324162019</v>
          </cell>
        </row>
        <row r="121">
          <cell r="A121" t="str">
            <v>03.06.02</v>
          </cell>
          <cell r="B121" t="str">
            <v>IMPERMEAB. DE TECHOS CON PINTURA ASFALTICA</v>
          </cell>
          <cell r="C121" t="str">
            <v>M2</v>
          </cell>
          <cell r="D121">
            <v>149.35540324162019</v>
          </cell>
        </row>
        <row r="122">
          <cell r="A122" t="str">
            <v>03.06.03</v>
          </cell>
          <cell r="B122" t="str">
            <v>JUNTA DE DILATACION EN COB.LAD.PAST.C/MORTERO ASFALTICO</v>
          </cell>
          <cell r="C122" t="str">
            <v>M</v>
          </cell>
          <cell r="D122">
            <v>37.33</v>
          </cell>
        </row>
        <row r="123">
          <cell r="A123" t="str">
            <v>03.06.04</v>
          </cell>
          <cell r="B123" t="str">
            <v>CANALETA IMPERM. 1/2" CAÑA DE 3" P/EVACUACION PLUVIAL EN TECHO</v>
          </cell>
          <cell r="C123" t="str">
            <v>M</v>
          </cell>
          <cell r="D123">
            <v>69.8</v>
          </cell>
        </row>
        <row r="124">
          <cell r="A124" t="str">
            <v>03.06.05</v>
          </cell>
          <cell r="B124" t="str">
            <v>CUPULA ACRILICA DE 10mm DE 1.55x1.55m</v>
          </cell>
          <cell r="C124" t="str">
            <v>UND</v>
          </cell>
          <cell r="D124">
            <v>2</v>
          </cell>
        </row>
        <row r="125">
          <cell r="A125" t="str">
            <v>03.07</v>
          </cell>
          <cell r="B125" t="str">
            <v>CARPINTERÍA DE MADERA</v>
          </cell>
          <cell r="C125">
            <v>0</v>
          </cell>
          <cell r="D125">
            <v>0</v>
          </cell>
        </row>
        <row r="126">
          <cell r="A126" t="str">
            <v>03.07.01</v>
          </cell>
          <cell r="B126" t="str">
            <v>PUERTAS</v>
          </cell>
          <cell r="C126">
            <v>0</v>
          </cell>
          <cell r="D126">
            <v>0</v>
          </cell>
        </row>
        <row r="127">
          <cell r="A127" t="str">
            <v>03.07.01.01</v>
          </cell>
          <cell r="B127" t="str">
            <v>PUERTA CEDRO MACHIMBRADA C/VISOR VIDRIO TEMPLADO 6mm - 1 HOJA</v>
          </cell>
          <cell r="C127" t="str">
            <v>M2</v>
          </cell>
          <cell r="D127">
            <v>4.620000000000001</v>
          </cell>
        </row>
        <row r="128">
          <cell r="A128" t="str">
            <v>03.07.01.03</v>
          </cell>
          <cell r="B128" t="str">
            <v>PUERTA CEDRO MACHIMBRADA - 2 HOJAS</v>
          </cell>
          <cell r="C128" t="str">
            <v>M2</v>
          </cell>
          <cell r="D128">
            <v>2.52</v>
          </cell>
        </row>
        <row r="129">
          <cell r="A129" t="str">
            <v>03.07.01.04</v>
          </cell>
          <cell r="B129" t="str">
            <v>PUERTA CEDRO CONTRAPL. C/MDF e=5.5mm RELLENO C/POLIEST. EXP. e=1 1/4" D= 10 kg/m3</v>
          </cell>
          <cell r="C129" t="str">
            <v>M2</v>
          </cell>
          <cell r="D129">
            <v>3.3600000000000003</v>
          </cell>
        </row>
        <row r="130">
          <cell r="A130" t="str">
            <v>03.07.01.05</v>
          </cell>
          <cell r="B130" t="str">
            <v>CLOSET DE TABLERO MELAMINA e=18mm</v>
          </cell>
          <cell r="C130" t="str">
            <v>M2</v>
          </cell>
          <cell r="D130">
            <v>2.5245000000000002</v>
          </cell>
        </row>
        <row r="131">
          <cell r="A131" t="str">
            <v>03.07.02</v>
          </cell>
          <cell r="B131" t="str">
            <v>MUEBLES</v>
          </cell>
          <cell r="C131">
            <v>0</v>
          </cell>
          <cell r="D131">
            <v>0</v>
          </cell>
        </row>
        <row r="132">
          <cell r="A132" t="str">
            <v>03.07.02.03</v>
          </cell>
          <cell r="B132" t="str">
            <v>ESTANTERIA DE TABLERO MELAMINA e=25mm</v>
          </cell>
          <cell r="C132" t="str">
            <v>M2</v>
          </cell>
          <cell r="D132">
            <v>7.8652999999999995</v>
          </cell>
        </row>
        <row r="133">
          <cell r="A133" t="str">
            <v>03.08</v>
          </cell>
          <cell r="B133" t="str">
            <v>CARPINTERÍA METÁLICA Y HERRERÍA</v>
          </cell>
          <cell r="C133">
            <v>0</v>
          </cell>
          <cell r="D133">
            <v>0</v>
          </cell>
        </row>
        <row r="134">
          <cell r="A134" t="str">
            <v>03.08.01</v>
          </cell>
          <cell r="B134" t="str">
            <v>PUERTAS Y VENTANAS DE FIERRO</v>
          </cell>
          <cell r="C134">
            <v>0</v>
          </cell>
          <cell r="D134">
            <v>0</v>
          </cell>
        </row>
        <row r="135">
          <cell r="A135" t="str">
            <v>03.08.01.05</v>
          </cell>
          <cell r="B135" t="str">
            <v xml:space="preserve">REJA DE SEGURIDAD C/FIERRO MACIZO CUADRADO DE 1/2" </v>
          </cell>
          <cell r="C135" t="str">
            <v>M2</v>
          </cell>
          <cell r="D135">
            <v>1.3375999999999999</v>
          </cell>
        </row>
        <row r="136">
          <cell r="A136" t="str">
            <v>03.08.01.06</v>
          </cell>
          <cell r="B136" t="str">
            <v>VENTANA TIPO REJA C/FIERRO MACIZO CUADRADO DE 3/4"</v>
          </cell>
          <cell r="C136" t="str">
            <v>M2</v>
          </cell>
          <cell r="D136">
            <v>0.32000000000000006</v>
          </cell>
        </row>
        <row r="137">
          <cell r="A137" t="str">
            <v>03.08.02</v>
          </cell>
          <cell r="B137" t="str">
            <v>VENTANAS Y PUERTAS DE ALUMINIO</v>
          </cell>
          <cell r="C137">
            <v>0</v>
          </cell>
          <cell r="D137">
            <v>0</v>
          </cell>
        </row>
        <row r="138">
          <cell r="A138" t="str">
            <v>03.08.02.01</v>
          </cell>
          <cell r="B138" t="str">
            <v>VENTANA CON MARCO DE ALUMINIO Y VIDRIO TEMPLADO DE 6mm, SISTEMA FIJO Y PIVOTANTE C/ACCES.DE ALUMINIO</v>
          </cell>
          <cell r="C138" t="str">
            <v>M2</v>
          </cell>
          <cell r="D138">
            <v>29.28</v>
          </cell>
        </row>
        <row r="139">
          <cell r="A139" t="str">
            <v>03.08.02.02</v>
          </cell>
          <cell r="B139" t="str">
            <v>VENTANA CON MARCO DE ALUMINIO Y VIDRIO TEMPLADO DE 6mm, SISTEMA PIVOTANTE C/ACCES.DE ALUMINIO</v>
          </cell>
          <cell r="C139" t="str">
            <v>M2</v>
          </cell>
          <cell r="D139">
            <v>2.3159999999999998</v>
          </cell>
        </row>
        <row r="140">
          <cell r="A140" t="str">
            <v>03.08.02.03</v>
          </cell>
          <cell r="B140" t="str">
            <v>VENTANA CON MARCO DE ALUMINIO Y HOJA DE ALUMINIO C/VIDRIO TEMPLADO FIJO DE 6mm, SISTEMA PROYECTANTE C/ACCES.DE ALUMINIO</v>
          </cell>
          <cell r="C140" t="str">
            <v>M2</v>
          </cell>
          <cell r="D140">
            <v>0.32000000000000006</v>
          </cell>
        </row>
        <row r="141">
          <cell r="A141" t="str">
            <v>03.08.02.05</v>
          </cell>
          <cell r="B141" t="str">
            <v>PUERTA-VENTANA CON MARCO DE ALUMINIO Y VIDRIO TEMPLADO DE 6mm, SISTEMA FIJO Y PIVOTANTE C/ACCES. DE ALUMINIO</v>
          </cell>
          <cell r="C141" t="str">
            <v>M2</v>
          </cell>
          <cell r="D141">
            <v>11.96</v>
          </cell>
        </row>
        <row r="142">
          <cell r="A142" t="str">
            <v>03.08.03</v>
          </cell>
          <cell r="B142" t="str">
            <v>PASAMANOS Y BARANDAS</v>
          </cell>
          <cell r="C142">
            <v>0</v>
          </cell>
          <cell r="D142">
            <v>0</v>
          </cell>
        </row>
        <row r="143">
          <cell r="A143" t="str">
            <v>03.08.03.03</v>
          </cell>
          <cell r="B143" t="str">
            <v>BARRA DE TUBO DE ACERO INOXIDABLE DE 1 1/2" EN SS.HH. L=0.90m</v>
          </cell>
          <cell r="C143" t="str">
            <v>UND</v>
          </cell>
          <cell r="D143">
            <v>4</v>
          </cell>
        </row>
        <row r="144">
          <cell r="A144" t="str">
            <v>03.08.03.04</v>
          </cell>
          <cell r="B144" t="str">
            <v>GANCHO DE ACERO INOXIDABLE PARA COLGAR MULETAS</v>
          </cell>
          <cell r="C144" t="str">
            <v>UND</v>
          </cell>
          <cell r="D144">
            <v>2</v>
          </cell>
        </row>
        <row r="145">
          <cell r="A145" t="str">
            <v>03.09</v>
          </cell>
          <cell r="B145" t="str">
            <v>CERRAJERÍA</v>
          </cell>
          <cell r="C145">
            <v>0</v>
          </cell>
          <cell r="D145">
            <v>0</v>
          </cell>
        </row>
        <row r="146">
          <cell r="A146" t="str">
            <v>03.09.01</v>
          </cell>
          <cell r="B146" t="str">
            <v>BISAGRAS</v>
          </cell>
          <cell r="C146">
            <v>0</v>
          </cell>
          <cell r="D146">
            <v>0</v>
          </cell>
        </row>
        <row r="147">
          <cell r="A147" t="str">
            <v>03.09.01.01</v>
          </cell>
          <cell r="B147" t="str">
            <v>BISAGRA DE ACERO ALUMINIZADO DE 4"x4" PESADA EN PUERTA</v>
          </cell>
          <cell r="C147" t="str">
            <v>PZA</v>
          </cell>
          <cell r="D147">
            <v>24</v>
          </cell>
        </row>
        <row r="148">
          <cell r="A148" t="str">
            <v>03.09.01.03</v>
          </cell>
          <cell r="B148" t="str">
            <v>BISAGRAS TIPO CANGREJO PARA CLOSET Y MUEBLES BAJOS</v>
          </cell>
          <cell r="C148" t="str">
            <v>PZA</v>
          </cell>
          <cell r="D148">
            <v>12</v>
          </cell>
        </row>
        <row r="149">
          <cell r="A149" t="str">
            <v>03.09.02</v>
          </cell>
          <cell r="B149" t="str">
            <v>CERRADURAS</v>
          </cell>
          <cell r="C149">
            <v>0</v>
          </cell>
          <cell r="D149">
            <v>0</v>
          </cell>
        </row>
        <row r="150">
          <cell r="A150" t="str">
            <v>03.09.02.02</v>
          </cell>
          <cell r="B150" t="str">
            <v>CERRADURA DE SOBREPONER TRES GOLPES EN PUERTA, CON TIRADOR TIPO FORTE</v>
          </cell>
          <cell r="C150" t="str">
            <v>PZA</v>
          </cell>
          <cell r="D150">
            <v>5</v>
          </cell>
        </row>
        <row r="151">
          <cell r="A151" t="str">
            <v>03.09.02.03</v>
          </cell>
          <cell r="B151" t="str">
            <v>CERRADURA PARA MUEBLES BAJOS TIPO YALE 540</v>
          </cell>
          <cell r="C151" t="str">
            <v>PZA</v>
          </cell>
          <cell r="D151">
            <v>2</v>
          </cell>
        </row>
        <row r="152">
          <cell r="A152" t="str">
            <v>03.09.02.04</v>
          </cell>
          <cell r="B152" t="str">
            <v>CERRADURA TIPO MANIJA PARA PUERTA-VENTANA DE ALUMINIO</v>
          </cell>
          <cell r="C152" t="str">
            <v>PZA</v>
          </cell>
          <cell r="D152">
            <v>2</v>
          </cell>
        </row>
        <row r="153">
          <cell r="A153" t="str">
            <v>03.09.03</v>
          </cell>
          <cell r="B153" t="str">
            <v>ACCESORIOS DE CIERRE</v>
          </cell>
          <cell r="C153">
            <v>0</v>
          </cell>
          <cell r="D153">
            <v>0</v>
          </cell>
        </row>
        <row r="154">
          <cell r="A154" t="str">
            <v>03.09.03.02</v>
          </cell>
          <cell r="B154" t="str">
            <v xml:space="preserve">CERROJO DE FIERRO DE 4" </v>
          </cell>
          <cell r="C154" t="str">
            <v>PZA</v>
          </cell>
          <cell r="D154">
            <v>2</v>
          </cell>
        </row>
        <row r="155">
          <cell r="A155" t="str">
            <v>03.09.04</v>
          </cell>
          <cell r="B155" t="str">
            <v>ACCESORIOS EN GENERAL</v>
          </cell>
          <cell r="C155">
            <v>0</v>
          </cell>
          <cell r="D155">
            <v>0</v>
          </cell>
        </row>
        <row r="156">
          <cell r="A156" t="str">
            <v>03.09.04.02</v>
          </cell>
          <cell r="B156" t="str">
            <v>MANIJA O JALADOR DE ALUMINIO DE 6"</v>
          </cell>
          <cell r="C156" t="str">
            <v>PZA</v>
          </cell>
          <cell r="D156">
            <v>3</v>
          </cell>
        </row>
        <row r="157">
          <cell r="A157" t="str">
            <v>03.09.04.04</v>
          </cell>
          <cell r="B157" t="str">
            <v>TOPES DE GOMA PARA PUERTA</v>
          </cell>
          <cell r="C157" t="str">
            <v>PZA</v>
          </cell>
          <cell r="D157">
            <v>8</v>
          </cell>
        </row>
        <row r="158">
          <cell r="A158" t="str">
            <v>03.10</v>
          </cell>
          <cell r="B158" t="str">
            <v>VIDRIOS, CRISTALES Y SIMILARES</v>
          </cell>
          <cell r="C158">
            <v>0</v>
          </cell>
          <cell r="D158">
            <v>0</v>
          </cell>
        </row>
        <row r="159">
          <cell r="A159" t="str">
            <v>03.10.01</v>
          </cell>
          <cell r="B159" t="str">
            <v>ESPEJO BISELADO 30cm x 40cm, e=4mm</v>
          </cell>
          <cell r="C159" t="str">
            <v>UND</v>
          </cell>
          <cell r="D159">
            <v>3</v>
          </cell>
        </row>
        <row r="160">
          <cell r="A160" t="str">
            <v>03.11</v>
          </cell>
          <cell r="B160" t="str">
            <v>PINTURA</v>
          </cell>
          <cell r="C160">
            <v>0</v>
          </cell>
          <cell r="D160">
            <v>0</v>
          </cell>
        </row>
        <row r="161">
          <cell r="A161" t="str">
            <v>03.11.01</v>
          </cell>
          <cell r="B161" t="str">
            <v>PINTURA EN CIELO RASO, VIGA, COLUMNAS Y MUROS</v>
          </cell>
          <cell r="C161">
            <v>0</v>
          </cell>
          <cell r="D161">
            <v>0</v>
          </cell>
        </row>
        <row r="162">
          <cell r="A162" t="str">
            <v>03.11.01.01</v>
          </cell>
          <cell r="B162" t="str">
            <v>SELLADO DE CONCRETO CARAVISTA</v>
          </cell>
          <cell r="C162" t="str">
            <v>M2</v>
          </cell>
          <cell r="D162">
            <v>160.0415999999999</v>
          </cell>
        </row>
        <row r="163">
          <cell r="A163" t="str">
            <v>03.11.01.02</v>
          </cell>
          <cell r="B163" t="str">
            <v>PINTURA LATEX 2 MANOS EN CIELO RASO Y VIGAS</v>
          </cell>
          <cell r="C163" t="str">
            <v>M2</v>
          </cell>
          <cell r="D163">
            <v>177.96235999999999</v>
          </cell>
        </row>
        <row r="164">
          <cell r="A164" t="str">
            <v>03.11.01.03</v>
          </cell>
          <cell r="B164" t="str">
            <v>PINTURA LATEX 2 MANOS EN MUROS Y COLUMNAS</v>
          </cell>
          <cell r="C164" t="str">
            <v>M2</v>
          </cell>
          <cell r="D164">
            <v>262.31690000000003</v>
          </cell>
        </row>
        <row r="165">
          <cell r="A165" t="str">
            <v>03.11.02</v>
          </cell>
          <cell r="B165" t="str">
            <v>PINTURA EN PUERTAS Y VENTANAS</v>
          </cell>
          <cell r="C165">
            <v>0</v>
          </cell>
          <cell r="D165">
            <v>0</v>
          </cell>
        </row>
        <row r="166">
          <cell r="A166" t="str">
            <v>03.11.02.01</v>
          </cell>
          <cell r="B166" t="str">
            <v>PINT.ANTICOR.Y ESMALTE 2 MANOS-PTA/VENT.</v>
          </cell>
          <cell r="C166" t="str">
            <v>M2</v>
          </cell>
          <cell r="D166">
            <v>3</v>
          </cell>
        </row>
        <row r="167">
          <cell r="A167" t="str">
            <v>03.11.02.02</v>
          </cell>
          <cell r="B167" t="str">
            <v>PINTURA BARNIZ EN CARP.DE MADERA</v>
          </cell>
          <cell r="C167" t="str">
            <v>M2</v>
          </cell>
          <cell r="D167">
            <v>14.280000000000001</v>
          </cell>
        </row>
        <row r="168">
          <cell r="A168" t="str">
            <v>03.11.02.03</v>
          </cell>
          <cell r="B168" t="str">
            <v>PINTURA AL DUCO EN CARPINTERIA DE MADERA</v>
          </cell>
          <cell r="C168" t="str">
            <v>M2</v>
          </cell>
          <cell r="D168">
            <v>27.499600000000001</v>
          </cell>
        </row>
        <row r="169">
          <cell r="A169" t="str">
            <v>03.11.03</v>
          </cell>
          <cell r="B169" t="str">
            <v>PINTURA EN CONTRAZOCALOS</v>
          </cell>
          <cell r="C169">
            <v>0</v>
          </cell>
          <cell r="D169">
            <v>0</v>
          </cell>
        </row>
        <row r="170">
          <cell r="A170" t="str">
            <v>03.11.03.01</v>
          </cell>
          <cell r="B170" t="str">
            <v xml:space="preserve">PINTURA BARNIZ EN CONTRAZOCALOS DE MADERA H=0.10m. </v>
          </cell>
          <cell r="C170" t="str">
            <v>M</v>
          </cell>
          <cell r="D170">
            <v>59.055</v>
          </cell>
        </row>
        <row r="171">
          <cell r="A171" t="str">
            <v>03.11.03.02</v>
          </cell>
          <cell r="B171" t="str">
            <v>PINTURA ESMALTE 2 MANOS EN CONTRAZOCALOS</v>
          </cell>
          <cell r="C171" t="str">
            <v>M2</v>
          </cell>
          <cell r="D171">
            <v>1.9720000000000004</v>
          </cell>
        </row>
        <row r="172">
          <cell r="A172" t="str">
            <v>03.12</v>
          </cell>
          <cell r="B172" t="str">
            <v>VARIOS, LIMPIEZA Y JARDINERÍA</v>
          </cell>
          <cell r="C172">
            <v>0</v>
          </cell>
          <cell r="D172">
            <v>0</v>
          </cell>
        </row>
        <row r="173">
          <cell r="A173" t="str">
            <v>03.12.02</v>
          </cell>
          <cell r="B173" t="str">
            <v>JUNTA DE DILATACION CON ESPUMA PLASTICA+JEBE MICROPOROSO</v>
          </cell>
          <cell r="C173" t="str">
            <v>M</v>
          </cell>
          <cell r="D173">
            <v>36.619999999999997</v>
          </cell>
        </row>
        <row r="174">
          <cell r="A174" t="str">
            <v>03.12.03</v>
          </cell>
          <cell r="B174" t="str">
            <v>JUNTA DE DILATACION RELLENO CON MORTERO ASFALTICO E=1"</v>
          </cell>
          <cell r="C174" t="str">
            <v>M</v>
          </cell>
          <cell r="D174">
            <v>101.74</v>
          </cell>
        </row>
        <row r="175">
          <cell r="A175" t="str">
            <v>03.12.07</v>
          </cell>
          <cell r="B175" t="str">
            <v>PIZARRA DE ACERO VITRIFICADO DE 2.40X1.20 INC. PORTAMOTA DE ALUM.</v>
          </cell>
          <cell r="C175" t="str">
            <v>UND</v>
          </cell>
          <cell r="D175">
            <v>2</v>
          </cell>
        </row>
        <row r="176">
          <cell r="A176" t="str">
            <v>03.13</v>
          </cell>
          <cell r="B176" t="str">
            <v>OTROS</v>
          </cell>
          <cell r="C176">
            <v>0</v>
          </cell>
          <cell r="D176">
            <v>0</v>
          </cell>
        </row>
        <row r="177">
          <cell r="A177" t="str">
            <v>03.13.04</v>
          </cell>
          <cell r="B177" t="str">
            <v>MESA C.A. REVEST. CON TERRAZO -LAVADERO</v>
          </cell>
          <cell r="C177" t="str">
            <v>M2</v>
          </cell>
          <cell r="D177">
            <v>1</v>
          </cell>
        </row>
        <row r="178">
          <cell r="A178" t="str">
            <v>03.13.14</v>
          </cell>
          <cell r="B178" t="str">
            <v>POYO DE CONCRETO h=0.10m</v>
          </cell>
          <cell r="C178" t="str">
            <v>UND</v>
          </cell>
          <cell r="D178">
            <v>2</v>
          </cell>
        </row>
        <row r="179">
          <cell r="A179">
            <v>0</v>
          </cell>
          <cell r="B179">
            <v>0</v>
          </cell>
          <cell r="C179">
            <v>0</v>
          </cell>
          <cell r="D179">
            <v>0</v>
          </cell>
        </row>
      </sheetData>
      <sheetData sheetId="34"/>
      <sheetData sheetId="35">
        <row r="1">
          <cell r="A1" t="str">
            <v>HOJA DE RESUMEN DE METRADOS - MODULO IV</v>
          </cell>
          <cell r="B1">
            <v>0</v>
          </cell>
          <cell r="C1">
            <v>0</v>
          </cell>
          <cell r="D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</row>
        <row r="3">
          <cell r="A3" t="str">
            <v>INSTITUCION EDUCATIVA:   :   N° 2028  -  LUCERITO DEL AMANECER</v>
          </cell>
          <cell r="B3">
            <v>0</v>
          </cell>
          <cell r="C3">
            <v>0</v>
          </cell>
          <cell r="D3">
            <v>0</v>
          </cell>
        </row>
        <row r="4">
          <cell r="A4" t="str">
            <v>MODULO :  MÓDULO (04) AULAS 5 y 6 + SS.HH.</v>
          </cell>
          <cell r="B4">
            <v>0</v>
          </cell>
          <cell r="C4">
            <v>0</v>
          </cell>
          <cell r="D4">
            <v>0</v>
          </cell>
        </row>
        <row r="5">
          <cell r="A5" t="str">
            <v>ELABORADO POR :  ARQ. PALOMINO OJEDA PAULO</v>
          </cell>
          <cell r="B5">
            <v>0</v>
          </cell>
          <cell r="C5">
            <v>0</v>
          </cell>
          <cell r="D5" t="str">
            <v>FECHA : OCTUBRE 2017</v>
          </cell>
        </row>
        <row r="6">
          <cell r="A6">
            <v>0</v>
          </cell>
          <cell r="B6">
            <v>0</v>
          </cell>
          <cell r="C6">
            <v>0</v>
          </cell>
          <cell r="D6">
            <v>0</v>
          </cell>
        </row>
        <row r="7">
          <cell r="A7" t="str">
            <v>PARTIDA</v>
          </cell>
          <cell r="B7" t="str">
            <v>DESCRIPCIÓN</v>
          </cell>
          <cell r="C7" t="str">
            <v>UND.</v>
          </cell>
          <cell r="D7" t="str">
            <v>TOTAL</v>
          </cell>
        </row>
        <row r="8">
          <cell r="A8">
            <v>0</v>
          </cell>
          <cell r="B8">
            <v>0</v>
          </cell>
          <cell r="C8">
            <v>0</v>
          </cell>
          <cell r="D8">
            <v>0</v>
          </cell>
        </row>
        <row r="9">
          <cell r="A9">
            <v>0</v>
          </cell>
          <cell r="B9">
            <v>0</v>
          </cell>
          <cell r="C9">
            <v>0</v>
          </cell>
          <cell r="D9">
            <v>0</v>
          </cell>
        </row>
        <row r="10">
          <cell r="A10" t="str">
            <v>01</v>
          </cell>
          <cell r="B10" t="str">
            <v>OBRAS PROVISIONALES, TRABAJOS PRELIMINARES, SEGURIDAD Y SALUD</v>
          </cell>
          <cell r="C10">
            <v>0</v>
          </cell>
          <cell r="D10">
            <v>0</v>
          </cell>
        </row>
        <row r="11">
          <cell r="A11" t="str">
            <v>01.01</v>
          </cell>
          <cell r="B11" t="str">
            <v>OBRAS PROVISIONALES</v>
          </cell>
          <cell r="C11">
            <v>0</v>
          </cell>
          <cell r="D11">
            <v>0</v>
          </cell>
        </row>
        <row r="12">
          <cell r="A12" t="str">
            <v>01.01.06</v>
          </cell>
          <cell r="B12" t="str">
            <v xml:space="preserve">  TRAZO, NIVELES Y REPLANTEO</v>
          </cell>
          <cell r="C12">
            <v>0</v>
          </cell>
          <cell r="D12">
            <v>0</v>
          </cell>
        </row>
        <row r="13">
          <cell r="A13" t="str">
            <v>01.01.06.01</v>
          </cell>
          <cell r="B13" t="str">
            <v>TRAZO Y REPLANTEO PRELIMINAR</v>
          </cell>
          <cell r="C13" t="str">
            <v>M2</v>
          </cell>
          <cell r="D13">
            <v>182.45000000000002</v>
          </cell>
        </row>
        <row r="14">
          <cell r="A14" t="str">
            <v>01.01.06.02</v>
          </cell>
          <cell r="B14" t="str">
            <v>REPLANTEO DURANTE EL PROCESO</v>
          </cell>
          <cell r="C14" t="str">
            <v>M2</v>
          </cell>
          <cell r="D14">
            <v>169.125</v>
          </cell>
        </row>
        <row r="15">
          <cell r="A15">
            <v>0</v>
          </cell>
          <cell r="B15">
            <v>0</v>
          </cell>
          <cell r="C15">
            <v>0</v>
          </cell>
          <cell r="D15">
            <v>0</v>
          </cell>
        </row>
        <row r="16">
          <cell r="A16" t="str">
            <v>02</v>
          </cell>
          <cell r="B16" t="str">
            <v>ESTRUCTURAS</v>
          </cell>
          <cell r="C16">
            <v>0</v>
          </cell>
          <cell r="D16">
            <v>0</v>
          </cell>
        </row>
        <row r="17">
          <cell r="A17" t="str">
            <v>02.01</v>
          </cell>
          <cell r="B17" t="str">
            <v>MOVIMIENTO DE TIERRAS</v>
          </cell>
          <cell r="C17">
            <v>0</v>
          </cell>
          <cell r="D17">
            <v>0</v>
          </cell>
        </row>
        <row r="18">
          <cell r="A18" t="str">
            <v>02.01.01</v>
          </cell>
          <cell r="B18" t="str">
            <v>EXCAVACIONES</v>
          </cell>
          <cell r="C18">
            <v>0</v>
          </cell>
          <cell r="D18">
            <v>0</v>
          </cell>
        </row>
        <row r="19">
          <cell r="A19" t="str">
            <v>02.01.01.01</v>
          </cell>
          <cell r="B19" t="str">
            <v>EXCAV.ZANJAS Y ZAPATA RT&gt; 2kg/cm2 H=1.5m</v>
          </cell>
          <cell r="C19" t="str">
            <v>M3</v>
          </cell>
          <cell r="D19">
            <v>61.146800000000013</v>
          </cell>
        </row>
        <row r="20">
          <cell r="A20" t="str">
            <v>02.01.03</v>
          </cell>
          <cell r="B20" t="str">
            <v>RELLENOS</v>
          </cell>
          <cell r="C20">
            <v>0</v>
          </cell>
          <cell r="D20">
            <v>0</v>
          </cell>
        </row>
        <row r="21">
          <cell r="A21" t="str">
            <v>02.01.03.01</v>
          </cell>
          <cell r="B21" t="str">
            <v>RELLENO COMPACTADO C/EQUIPO MAT/PROPIO</v>
          </cell>
          <cell r="C21" t="str">
            <v>M3</v>
          </cell>
          <cell r="D21">
            <v>17.985918500000018</v>
          </cell>
        </row>
        <row r="22">
          <cell r="A22" t="str">
            <v>02.01.04</v>
          </cell>
          <cell r="B22" t="str">
            <v>ELIMINACION DE MATERIAL EXCEDENTE</v>
          </cell>
          <cell r="C22">
            <v>0</v>
          </cell>
          <cell r="D22">
            <v>0</v>
          </cell>
        </row>
        <row r="23">
          <cell r="A23" t="str">
            <v>02.01.04.01</v>
          </cell>
          <cell r="B23" t="str">
            <v>ACARREO INTERNO, MATERIAL PROCEDENTE DE EXCAVACIONES</v>
          </cell>
          <cell r="C23" t="str">
            <v>M3</v>
          </cell>
          <cell r="D23">
            <v>56.109145949999998</v>
          </cell>
        </row>
        <row r="24">
          <cell r="A24" t="str">
            <v>02.01.04.02</v>
          </cell>
          <cell r="B24" t="str">
            <v>ELIMINACION MATERIAL EXCEDENTE ACARREADO</v>
          </cell>
          <cell r="C24" t="str">
            <v>M3</v>
          </cell>
          <cell r="D24">
            <v>56.109145949999998</v>
          </cell>
        </row>
        <row r="25">
          <cell r="A25" t="str">
            <v>02.01.05</v>
          </cell>
          <cell r="B25" t="str">
            <v>NIVELACION INTERIOR Y APISONADO</v>
          </cell>
          <cell r="C25">
            <v>0</v>
          </cell>
          <cell r="D25">
            <v>0</v>
          </cell>
        </row>
        <row r="26">
          <cell r="A26" t="str">
            <v>02.01.05.01</v>
          </cell>
          <cell r="B26" t="str">
            <v>ESCARIFICADO Y COMPACTACION CON PLANCHA COMPACTADORA</v>
          </cell>
          <cell r="C26" t="str">
            <v>M2</v>
          </cell>
          <cell r="D26">
            <v>155.46</v>
          </cell>
        </row>
        <row r="27">
          <cell r="A27" t="str">
            <v>02.01.05.02</v>
          </cell>
          <cell r="B27" t="str">
            <v>AFIRMADO DE 12" PARA PISOS,PATIOS Y VEREDAS,COMPACTADO.</v>
          </cell>
          <cell r="C27" t="str">
            <v>M2</v>
          </cell>
          <cell r="D27">
            <v>155.46</v>
          </cell>
        </row>
        <row r="28">
          <cell r="A28" t="str">
            <v>02.02</v>
          </cell>
          <cell r="B28" t="str">
            <v>OBRAS DE CONCRETO SIMPLE</v>
          </cell>
          <cell r="C28">
            <v>0</v>
          </cell>
          <cell r="D28">
            <v>0</v>
          </cell>
        </row>
        <row r="29">
          <cell r="A29" t="str">
            <v>02.02.01</v>
          </cell>
          <cell r="B29" t="str">
            <v>FALSOS CIMIENTOS</v>
          </cell>
          <cell r="C29">
            <v>0</v>
          </cell>
          <cell r="D29">
            <v>0</v>
          </cell>
        </row>
        <row r="30">
          <cell r="A30" t="str">
            <v>02.02.01.01</v>
          </cell>
          <cell r="B30" t="str">
            <v xml:space="preserve">SUBCIMIENTO, SUBZAPATA MEZCLA 1:12 + 30% P.G. </v>
          </cell>
          <cell r="C30" t="str">
            <v>M3</v>
          </cell>
          <cell r="D30">
            <v>18.432449999999999</v>
          </cell>
        </row>
        <row r="31">
          <cell r="A31" t="str">
            <v>02.02.01.02</v>
          </cell>
          <cell r="B31" t="str">
            <v>SUBCIMIENTO, SUBZAPATA - ENCOFRADO Y DESENCOFRADO</v>
          </cell>
          <cell r="C31" t="str">
            <v>M2</v>
          </cell>
          <cell r="D31">
            <v>62.280000000000008</v>
          </cell>
        </row>
        <row r="32">
          <cell r="A32" t="str">
            <v>02.02.02</v>
          </cell>
          <cell r="B32" t="str">
            <v>CIMIENTOS</v>
          </cell>
          <cell r="C32">
            <v>0</v>
          </cell>
          <cell r="D32">
            <v>0</v>
          </cell>
        </row>
        <row r="33">
          <cell r="A33" t="str">
            <v>02.02.02.01</v>
          </cell>
          <cell r="B33" t="str">
            <v xml:space="preserve">CIMIENTOS CORRIDOS C:H 1:8 + 25 % P.M. </v>
          </cell>
          <cell r="C33" t="str">
            <v>M3</v>
          </cell>
          <cell r="D33">
            <v>11.2296</v>
          </cell>
        </row>
        <row r="34">
          <cell r="A34" t="str">
            <v>02.02.02.03</v>
          </cell>
          <cell r="B34" t="str">
            <v>CIMIENTOS CORRIDOS - ENCOFRADO Y DESENCOFRADO</v>
          </cell>
          <cell r="C34" t="str">
            <v>M2</v>
          </cell>
          <cell r="D34">
            <v>40.53</v>
          </cell>
        </row>
        <row r="35">
          <cell r="A35" t="str">
            <v>02.02.03</v>
          </cell>
          <cell r="B35" t="str">
            <v>SOBRECIMIENTOS</v>
          </cell>
          <cell r="C35">
            <v>0</v>
          </cell>
          <cell r="D35">
            <v>0</v>
          </cell>
        </row>
        <row r="36">
          <cell r="A36" t="str">
            <v>02.02.03.01</v>
          </cell>
          <cell r="B36" t="str">
            <v xml:space="preserve">SOBRECIMIENTO, CONCRETO 1:8 + 25% P.M.  f'c &gt;=100Kg/cm2 </v>
          </cell>
          <cell r="C36" t="str">
            <v>M3</v>
          </cell>
          <cell r="D36">
            <v>1.61696</v>
          </cell>
        </row>
        <row r="37">
          <cell r="A37" t="str">
            <v>02.02.03.02</v>
          </cell>
          <cell r="B37" t="str">
            <v>SOBRECIMIENTO, ENCOFRADO Y DESENCOFRADO</v>
          </cell>
          <cell r="C37" t="str">
            <v>M2</v>
          </cell>
          <cell r="D37">
            <v>16.972000000000001</v>
          </cell>
        </row>
        <row r="38">
          <cell r="A38" t="str">
            <v>02.02.04</v>
          </cell>
          <cell r="B38" t="str">
            <v>FALSOS PISOS</v>
          </cell>
          <cell r="C38">
            <v>0</v>
          </cell>
          <cell r="D38">
            <v>0</v>
          </cell>
        </row>
        <row r="39">
          <cell r="A39" t="str">
            <v>02.02.04.01</v>
          </cell>
          <cell r="B39" t="str">
            <v xml:space="preserve">FALSO PISO MEZCLA 1:8 e=4" </v>
          </cell>
          <cell r="C39" t="str">
            <v>M2</v>
          </cell>
          <cell r="D39">
            <v>155.46</v>
          </cell>
        </row>
        <row r="40">
          <cell r="A40" t="str">
            <v>02.03</v>
          </cell>
          <cell r="B40" t="str">
            <v>OBRAS DE CONCRETO ARMADO</v>
          </cell>
          <cell r="C40">
            <v>0</v>
          </cell>
          <cell r="D40">
            <v>0</v>
          </cell>
        </row>
        <row r="41">
          <cell r="A41" t="str">
            <v>02.03.01</v>
          </cell>
          <cell r="B41" t="str">
            <v>ZAPATAS</v>
          </cell>
          <cell r="C41">
            <v>0</v>
          </cell>
          <cell r="D41">
            <v>0</v>
          </cell>
        </row>
        <row r="42">
          <cell r="A42" t="str">
            <v>02.03.01.01</v>
          </cell>
          <cell r="B42" t="str">
            <v xml:space="preserve">ZAPATAS.- CONCRETO 280 kg/cm2 </v>
          </cell>
          <cell r="C42" t="str">
            <v>M3</v>
          </cell>
          <cell r="D42">
            <v>16.2</v>
          </cell>
        </row>
        <row r="43">
          <cell r="A43" t="str">
            <v>02.03.01.02</v>
          </cell>
          <cell r="B43" t="str">
            <v>ZAPATA - ENCOFRADO Y DESENCOFRADO</v>
          </cell>
          <cell r="C43" t="str">
            <v>M2</v>
          </cell>
          <cell r="D43">
            <v>37.08</v>
          </cell>
        </row>
        <row r="44">
          <cell r="A44" t="str">
            <v>02.03.01.03</v>
          </cell>
          <cell r="B44" t="str">
            <v>ZAPATAS.- ACERO Fy=4200 kg/cm2</v>
          </cell>
          <cell r="C44" t="str">
            <v>KG</v>
          </cell>
          <cell r="D44">
            <v>517.32799999999997</v>
          </cell>
        </row>
        <row r="45">
          <cell r="A45" t="str">
            <v>02.03.02</v>
          </cell>
          <cell r="B45" t="str">
            <v>VIGAS DE CIMENTACION</v>
          </cell>
          <cell r="C45">
            <v>0</v>
          </cell>
          <cell r="D45">
            <v>0</v>
          </cell>
        </row>
        <row r="46">
          <cell r="A46" t="str">
            <v>02.03.02.01</v>
          </cell>
          <cell r="B46" t="str">
            <v xml:space="preserve">VIGAS DE CIMENT.- CONC. 280 kg/cm2 </v>
          </cell>
          <cell r="C46" t="str">
            <v>M3</v>
          </cell>
          <cell r="D46">
            <v>7.859</v>
          </cell>
        </row>
        <row r="47">
          <cell r="A47" t="str">
            <v>02.03.02.02</v>
          </cell>
          <cell r="B47" t="str">
            <v>VIGA DE CIMENTACION.- ENCOFRADO Y DESENCOFRADO</v>
          </cell>
          <cell r="C47" t="str">
            <v>M2</v>
          </cell>
          <cell r="D47">
            <v>62.872</v>
          </cell>
        </row>
        <row r="48">
          <cell r="A48" t="str">
            <v>02.03.02.03</v>
          </cell>
          <cell r="B48" t="str">
            <v>VIGAS DE CIMENT.- ACERO Fy=4,200 kg/cm2</v>
          </cell>
          <cell r="C48" t="str">
            <v>KG</v>
          </cell>
          <cell r="D48">
            <v>648.38400000000001</v>
          </cell>
        </row>
        <row r="49">
          <cell r="A49" t="str">
            <v>02.03.03</v>
          </cell>
          <cell r="B49" t="str">
            <v>CIMIENTO REFORZADO</v>
          </cell>
          <cell r="C49">
            <v>0</v>
          </cell>
          <cell r="D49">
            <v>0</v>
          </cell>
        </row>
        <row r="50">
          <cell r="A50" t="str">
            <v>02.03.03.01</v>
          </cell>
          <cell r="B50" t="str">
            <v>CIMIENTO REFORZADO: CONCRETO F'C=175 KG/CM²</v>
          </cell>
          <cell r="C50" t="str">
            <v>M3</v>
          </cell>
          <cell r="D50">
            <v>0.8460000000000002</v>
          </cell>
        </row>
        <row r="51">
          <cell r="A51" t="str">
            <v>02.03.03.02</v>
          </cell>
          <cell r="B51" t="str">
            <v>CIMIENTOS REFORZADOS:  ACERO FY=4200 KG/CM²</v>
          </cell>
          <cell r="C51" t="str">
            <v>KG</v>
          </cell>
          <cell r="D51">
            <v>43.797600000000003</v>
          </cell>
        </row>
        <row r="52">
          <cell r="A52" t="str">
            <v>02.03.04</v>
          </cell>
          <cell r="B52" t="str">
            <v>SOBRECIMIENTO REFORZADO</v>
          </cell>
          <cell r="C52">
            <v>0</v>
          </cell>
          <cell r="D52">
            <v>0</v>
          </cell>
        </row>
        <row r="53">
          <cell r="A53" t="str">
            <v>02.03.04.02</v>
          </cell>
          <cell r="B53" t="str">
            <v>SOBRECIMIENTO REFORZADO.- CONCRETO f'c=280 kg/cm2</v>
          </cell>
          <cell r="C53" t="str">
            <v>M3</v>
          </cell>
          <cell r="D53">
            <v>2.3385599999999998</v>
          </cell>
        </row>
        <row r="54">
          <cell r="A54" t="str">
            <v>02.03.04.03</v>
          </cell>
          <cell r="B54" t="str">
            <v>SOBRECIMIENTO REFORZADO.- ENCOFRADO Y DESENCOFRADO</v>
          </cell>
          <cell r="C54" t="str">
            <v>M2</v>
          </cell>
          <cell r="D54">
            <v>19.488</v>
          </cell>
        </row>
        <row r="55">
          <cell r="A55" t="str">
            <v>02.03.04.04</v>
          </cell>
          <cell r="B55" t="str">
            <v>SOBRECIMIENTO REFORZADO:  ACERO FY=4200 KG/CM²</v>
          </cell>
          <cell r="C55" t="str">
            <v>KG</v>
          </cell>
          <cell r="D55">
            <v>139.3168</v>
          </cell>
        </row>
        <row r="56">
          <cell r="A56" t="str">
            <v>02.03.05.02</v>
          </cell>
          <cell r="B56" t="str">
            <v>PLACAS</v>
          </cell>
          <cell r="C56">
            <v>0</v>
          </cell>
          <cell r="D56">
            <v>0</v>
          </cell>
        </row>
        <row r="57">
          <cell r="A57" t="str">
            <v>02.03.05.02.01</v>
          </cell>
          <cell r="B57" t="str">
            <v>PLACAS, CONCRETO 175kg/cm2 C/ADIT/PLASTIFICANTE-CARAVIS</v>
          </cell>
          <cell r="C57" t="str">
            <v>M3</v>
          </cell>
          <cell r="D57">
            <v>2.5346000000000006</v>
          </cell>
        </row>
        <row r="58">
          <cell r="A58" t="str">
            <v>02.03.05.02.02</v>
          </cell>
          <cell r="B58" t="str">
            <v>PLACA, ENCOFRADO Y DESENC. CARAVISTA C/ADITIVO</v>
          </cell>
          <cell r="C58" t="str">
            <v>M2</v>
          </cell>
          <cell r="D58">
            <v>52.531999999999996</v>
          </cell>
        </row>
        <row r="59">
          <cell r="A59" t="str">
            <v>02.03.05.02.03</v>
          </cell>
          <cell r="B59" t="str">
            <v>PLACA, ACERO Fy=4,200 kg/cm2</v>
          </cell>
          <cell r="C59" t="str">
            <v>KG</v>
          </cell>
          <cell r="D59">
            <v>120.89760000000003</v>
          </cell>
        </row>
        <row r="60">
          <cell r="A60" t="str">
            <v>02.03.06</v>
          </cell>
          <cell r="B60" t="str">
            <v>COLUMNAS</v>
          </cell>
          <cell r="C60">
            <v>0</v>
          </cell>
          <cell r="D60">
            <v>0</v>
          </cell>
        </row>
        <row r="61">
          <cell r="A61" t="str">
            <v>02.03.06.01</v>
          </cell>
          <cell r="B61" t="str">
            <v>COLUMNAS - CONCRETO 175 kg/cm² - 01 piso</v>
          </cell>
          <cell r="C61" t="str">
            <v>M3</v>
          </cell>
          <cell r="D61">
            <v>1.1992500000000001</v>
          </cell>
        </row>
        <row r="62">
          <cell r="A62" t="str">
            <v>02.03.06.02</v>
          </cell>
          <cell r="B62" t="str">
            <v>COLUMNAS - CONCRETO 210 KG/CM² - 1 piso</v>
          </cell>
          <cell r="C62" t="str">
            <v>M3</v>
          </cell>
          <cell r="D62">
            <v>7.9186499999999995</v>
          </cell>
        </row>
        <row r="63">
          <cell r="A63" t="str">
            <v>02.03.06.04</v>
          </cell>
          <cell r="B63" t="str">
            <v>COLUMNAS.- CONCRETO 210 kg/cm2 C/ADIT/PLASTIFICANTE-CARAVIS.</v>
          </cell>
          <cell r="C63" t="str">
            <v>M3</v>
          </cell>
          <cell r="D63">
            <v>4.039200000000001</v>
          </cell>
        </row>
        <row r="64">
          <cell r="A64" t="str">
            <v>02.03.06.06</v>
          </cell>
          <cell r="B64" t="str">
            <v>COLUMNAS.- ENCOFRADO Y DESENCOFRADO</v>
          </cell>
          <cell r="C64" t="str">
            <v>M2</v>
          </cell>
          <cell r="D64">
            <v>108.9265</v>
          </cell>
        </row>
        <row r="65">
          <cell r="A65" t="str">
            <v>02.03.06.07</v>
          </cell>
          <cell r="B65" t="str">
            <v>COLUMNAS.- ENCOFRADO Y DESENCOFRADO CARAVISTA C/ADITIVO</v>
          </cell>
          <cell r="C65" t="str">
            <v>M2</v>
          </cell>
          <cell r="D65">
            <v>33.456000000000003</v>
          </cell>
        </row>
        <row r="66">
          <cell r="A66" t="str">
            <v>02.03.06.08</v>
          </cell>
          <cell r="B66" t="str">
            <v>COLUMNAS.- ACERO Fy=4200 kg/cm2</v>
          </cell>
          <cell r="C66" t="str">
            <v>KG</v>
          </cell>
          <cell r="D66">
            <v>2377.5553999999988</v>
          </cell>
        </row>
        <row r="67">
          <cell r="A67" t="str">
            <v>02.03.07</v>
          </cell>
          <cell r="B67" t="str">
            <v>VIGAS</v>
          </cell>
          <cell r="C67">
            <v>0</v>
          </cell>
          <cell r="D67">
            <v>0</v>
          </cell>
        </row>
        <row r="68">
          <cell r="A68" t="str">
            <v>02.03.07.01</v>
          </cell>
          <cell r="B68" t="str">
            <v>VIGAS.- CONCRETO 175 kg/cm2 - 1 PISO</v>
          </cell>
          <cell r="C68" t="str">
            <v>M3</v>
          </cell>
          <cell r="D68">
            <v>0.52342000000000011</v>
          </cell>
        </row>
        <row r="69">
          <cell r="A69" t="str">
            <v>02.03.07.02</v>
          </cell>
          <cell r="B69" t="str">
            <v>VIGAS.- CONCRETO 210 kg/cm2 - 1 PISO</v>
          </cell>
          <cell r="C69" t="str">
            <v>M3</v>
          </cell>
          <cell r="D69">
            <v>7.6074120000000001</v>
          </cell>
        </row>
        <row r="70">
          <cell r="A70" t="str">
            <v>02.03.07.04</v>
          </cell>
          <cell r="B70" t="str">
            <v>VIGAS.- CONCRETO 210 kg/cm2 C/ADITIVO PLASTIF. (CARAVISTA)</v>
          </cell>
          <cell r="C70" t="str">
            <v>M3</v>
          </cell>
          <cell r="D70">
            <v>12.050900000000002</v>
          </cell>
        </row>
        <row r="71">
          <cell r="A71" t="str">
            <v>02.03.07.05</v>
          </cell>
          <cell r="B71" t="str">
            <v>VIGAS.- ENCOFRADO Y DESENCOFRADO</v>
          </cell>
          <cell r="C71" t="str">
            <v>M2</v>
          </cell>
          <cell r="D71">
            <v>61.412359999999993</v>
          </cell>
        </row>
        <row r="72">
          <cell r="A72" t="str">
            <v>02.03.07.06</v>
          </cell>
          <cell r="B72" t="str">
            <v>VIGAS.- ENCOFRADO Y DESENCOFRADO CARAVISTA C/ADITIVO</v>
          </cell>
          <cell r="C72" t="str">
            <v>M2</v>
          </cell>
          <cell r="D72">
            <v>88.322600000000051</v>
          </cell>
        </row>
        <row r="73">
          <cell r="A73" t="str">
            <v>02.03.07.07</v>
          </cell>
          <cell r="B73" t="str">
            <v>VIGAS.- ACERO Fy=4200 kg/cm2</v>
          </cell>
          <cell r="C73" t="str">
            <v>KG</v>
          </cell>
          <cell r="D73">
            <v>2968.1243799999997</v>
          </cell>
        </row>
        <row r="74">
          <cell r="A74" t="str">
            <v>02.03.08</v>
          </cell>
          <cell r="B74" t="str">
            <v>LOSAS MACIZAS</v>
          </cell>
          <cell r="C74">
            <v>0</v>
          </cell>
          <cell r="D74">
            <v>0</v>
          </cell>
        </row>
        <row r="75">
          <cell r="A75" t="str">
            <v>02.03.08.01</v>
          </cell>
          <cell r="B75" t="str">
            <v>LOSAS MACIZAS.- CONC.210 kg/cm2</v>
          </cell>
          <cell r="C75" t="str">
            <v>M3</v>
          </cell>
          <cell r="D75">
            <v>14.889255468000002</v>
          </cell>
        </row>
        <row r="76">
          <cell r="A76" t="str">
            <v>02.03.08.02</v>
          </cell>
          <cell r="B76" t="str">
            <v>LOSAS MACIZAS.- ENCOFRADO Y DESENCOFRADO</v>
          </cell>
          <cell r="C76" t="str">
            <v>M2</v>
          </cell>
          <cell r="D76">
            <v>98.393403120000016</v>
          </cell>
        </row>
        <row r="77">
          <cell r="A77" t="str">
            <v>02.03.08.03</v>
          </cell>
          <cell r="B77" t="str">
            <v>LOSAS MACIZAS.- ACERO Fy=4,200 kg/cm2</v>
          </cell>
          <cell r="C77" t="str">
            <v>KG</v>
          </cell>
          <cell r="D77">
            <v>989.91008969600011</v>
          </cell>
        </row>
        <row r="78">
          <cell r="A78" t="str">
            <v>02.03.09</v>
          </cell>
          <cell r="B78" t="str">
            <v>LOSAS ALIGERADAS</v>
          </cell>
          <cell r="C78">
            <v>0</v>
          </cell>
          <cell r="D78">
            <v>0</v>
          </cell>
        </row>
        <row r="79">
          <cell r="A79" t="str">
            <v>02.03.09.01</v>
          </cell>
          <cell r="B79" t="str">
            <v>LOSA ALIGERADA - CONCRETO 210 kg/cm2</v>
          </cell>
          <cell r="C79" t="str">
            <v>M3</v>
          </cell>
          <cell r="D79">
            <v>1.5015000000000001</v>
          </cell>
        </row>
        <row r="80">
          <cell r="A80" t="str">
            <v>02.03.09.02</v>
          </cell>
          <cell r="B80" t="str">
            <v>LOSA ALIGERADA.- ENCOFRADO Y DESENCOFRADO</v>
          </cell>
          <cell r="C80" t="str">
            <v>M2</v>
          </cell>
          <cell r="D80">
            <v>17.430000000000003</v>
          </cell>
        </row>
        <row r="81">
          <cell r="A81" t="str">
            <v>02.03.09.03</v>
          </cell>
          <cell r="B81" t="str">
            <v>LOSA ALIGERADA.- ACERO Fy=4,200 kg/cm2</v>
          </cell>
          <cell r="C81" t="str">
            <v>KG</v>
          </cell>
          <cell r="D81">
            <v>84.681000000000012</v>
          </cell>
        </row>
        <row r="82">
          <cell r="A82" t="str">
            <v>02.03.09.04</v>
          </cell>
          <cell r="B82" t="str">
            <v>LOSA ALIGERADA.- LADR. HUECO 15x30x30</v>
          </cell>
          <cell r="C82" t="str">
            <v>UND</v>
          </cell>
          <cell r="D82">
            <v>145.24994190000004</v>
          </cell>
        </row>
        <row r="83">
          <cell r="A83" t="str">
            <v>02.03.12</v>
          </cell>
          <cell r="B83" t="str">
            <v>OTROS</v>
          </cell>
          <cell r="C83">
            <v>0</v>
          </cell>
          <cell r="D83">
            <v>0</v>
          </cell>
        </row>
        <row r="84">
          <cell r="A84" t="str">
            <v>02.03.13.01</v>
          </cell>
          <cell r="B84" t="str">
            <v>GARGOLA DE CONCRETO.-TERMINADO S/DISEÑO</v>
          </cell>
          <cell r="C84" t="str">
            <v>UND</v>
          </cell>
          <cell r="D84">
            <v>8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</row>
        <row r="86">
          <cell r="A86" t="str">
            <v>03</v>
          </cell>
          <cell r="B86" t="str">
            <v>ARQUITECTURA</v>
          </cell>
          <cell r="C86">
            <v>0</v>
          </cell>
          <cell r="D86">
            <v>0</v>
          </cell>
        </row>
        <row r="87">
          <cell r="A87" t="str">
            <v>03.01</v>
          </cell>
          <cell r="B87" t="str">
            <v>MUROS Y TABIQUES DE ALBAÑILERÍA</v>
          </cell>
          <cell r="C87">
            <v>0</v>
          </cell>
          <cell r="D87">
            <v>0</v>
          </cell>
        </row>
        <row r="88">
          <cell r="A88" t="str">
            <v>03.01.01</v>
          </cell>
          <cell r="B88" t="str">
            <v>MURO DE LADRILLO KK TIPO IV CABEZA  M:1:1:4 E=1.5 cm</v>
          </cell>
          <cell r="C88" t="str">
            <v>M2</v>
          </cell>
          <cell r="D88">
            <v>60.06</v>
          </cell>
        </row>
        <row r="89">
          <cell r="A89" t="str">
            <v>03.01.02</v>
          </cell>
          <cell r="B89" t="str">
            <v>MURO DE LADRILLO KK TIPO IV SOGA    M:1:1:4 E=1.5 cm</v>
          </cell>
          <cell r="C89" t="str">
            <v>M2</v>
          </cell>
          <cell r="D89">
            <v>25.64</v>
          </cell>
        </row>
        <row r="90">
          <cell r="A90" t="str">
            <v>03.01.03</v>
          </cell>
          <cell r="B90" t="str">
            <v>MURO DE LADRILLO KK TIPO IV CANTO    M:1:1:4 E=1.5 cm</v>
          </cell>
          <cell r="C90" t="str">
            <v>M2</v>
          </cell>
          <cell r="D90">
            <v>1.02</v>
          </cell>
        </row>
        <row r="91">
          <cell r="A91" t="str">
            <v>03.01.05</v>
          </cell>
          <cell r="B91" t="str">
            <v>ACERO DE REFUERZO HORIZONTAL EN MUROS Ø6mm</v>
          </cell>
          <cell r="C91" t="str">
            <v>KG</v>
          </cell>
          <cell r="D91">
            <v>76.489999999999995</v>
          </cell>
        </row>
        <row r="92">
          <cell r="A92" t="str">
            <v>03.02</v>
          </cell>
          <cell r="B92" t="str">
            <v>REVOQUES, ENLUCIDOS Y MOLDURAS</v>
          </cell>
          <cell r="C92">
            <v>0</v>
          </cell>
          <cell r="D92">
            <v>0</v>
          </cell>
        </row>
        <row r="93">
          <cell r="A93" t="str">
            <v>03.02.01</v>
          </cell>
          <cell r="B93" t="str">
            <v>TARRAJEO PRIMARIO, MORTERO C:A 1:5</v>
          </cell>
          <cell r="C93" t="str">
            <v>M2</v>
          </cell>
          <cell r="D93">
            <v>37.64</v>
          </cell>
        </row>
        <row r="94">
          <cell r="A94" t="str">
            <v>03.02.02</v>
          </cell>
          <cell r="B94" t="str">
            <v>TARRAJEO EN MURO: INTERIOR Y EXTERIOR</v>
          </cell>
          <cell r="C94" t="str">
            <v>M2</v>
          </cell>
          <cell r="D94">
            <v>149.65</v>
          </cell>
        </row>
        <row r="95">
          <cell r="A95" t="str">
            <v>03.02.03</v>
          </cell>
          <cell r="B95" t="str">
            <v>TARRAJEO DE COLUMNAS</v>
          </cell>
          <cell r="C95" t="str">
            <v>M2</v>
          </cell>
          <cell r="D95">
            <v>43.96</v>
          </cell>
        </row>
        <row r="96">
          <cell r="A96" t="str">
            <v>03.02.04</v>
          </cell>
          <cell r="B96" t="str">
            <v>TARRAJEO DE VIGAS</v>
          </cell>
          <cell r="C96" t="str">
            <v>M2</v>
          </cell>
          <cell r="D96">
            <v>58.586359999999992</v>
          </cell>
        </row>
        <row r="97">
          <cell r="A97" t="str">
            <v>03.02.07</v>
          </cell>
          <cell r="B97" t="str">
            <v>IMPERMEABILIZANTE  SUPERFICIE DE CONCRETO</v>
          </cell>
          <cell r="C97" t="str">
            <v>M2</v>
          </cell>
          <cell r="D97">
            <v>6.5200000000000005</v>
          </cell>
        </row>
        <row r="98">
          <cell r="A98" t="str">
            <v>03.02.09</v>
          </cell>
          <cell r="B98" t="str">
            <v>VESTIDURA DE DERRAMES (1:5)</v>
          </cell>
          <cell r="C98" t="str">
            <v>M</v>
          </cell>
          <cell r="D98">
            <v>120.25999999999999</v>
          </cell>
        </row>
        <row r="99">
          <cell r="A99" t="str">
            <v>03.02.11</v>
          </cell>
          <cell r="B99" t="str">
            <v>BRUÑAS SEGUN DETALLE (1 x 1 cm)</v>
          </cell>
          <cell r="C99" t="str">
            <v>M</v>
          </cell>
          <cell r="D99">
            <v>308.11000000000007</v>
          </cell>
        </row>
        <row r="100">
          <cell r="A100" t="str">
            <v>03.02.12</v>
          </cell>
          <cell r="B100" t="str">
            <v>BRUÑAS SEGUN DETALLE (1 x 4 cm)</v>
          </cell>
          <cell r="C100" t="str">
            <v>M</v>
          </cell>
          <cell r="D100">
            <v>12.24</v>
          </cell>
        </row>
        <row r="101">
          <cell r="A101" t="str">
            <v>03.03</v>
          </cell>
          <cell r="B101" t="str">
            <v>CIELO RASOS</v>
          </cell>
          <cell r="C101">
            <v>0</v>
          </cell>
          <cell r="D101">
            <v>0</v>
          </cell>
        </row>
        <row r="102">
          <cell r="A102" t="str">
            <v>03.03.01</v>
          </cell>
          <cell r="B102" t="str">
            <v>CIELO RASO CON MEZCLA C:A 1:5</v>
          </cell>
          <cell r="C102" t="str">
            <v>M2</v>
          </cell>
          <cell r="D102">
            <v>116.55</v>
          </cell>
        </row>
        <row r="103">
          <cell r="A103" t="str">
            <v>03.04</v>
          </cell>
          <cell r="B103" t="str">
            <v>PISOS Y PAVIMENTOS</v>
          </cell>
          <cell r="C103">
            <v>0</v>
          </cell>
          <cell r="D103">
            <v>0</v>
          </cell>
        </row>
        <row r="104">
          <cell r="A104" t="str">
            <v>03.04.01</v>
          </cell>
          <cell r="B104" t="str">
            <v>CONTRAPISOS</v>
          </cell>
          <cell r="C104">
            <v>0</v>
          </cell>
          <cell r="D104">
            <v>0</v>
          </cell>
        </row>
        <row r="105">
          <cell r="A105" t="str">
            <v>03.04.01.01</v>
          </cell>
          <cell r="B105" t="str">
            <v>CONTRAPISO DE 48 mm PARA RECIBIR PISO VINILICO</v>
          </cell>
          <cell r="C105" t="str">
            <v>M2</v>
          </cell>
          <cell r="D105">
            <v>123.146</v>
          </cell>
        </row>
        <row r="106">
          <cell r="A106" t="str">
            <v>03.04.01.02</v>
          </cell>
          <cell r="B106" t="str">
            <v>CONTRAPISO DE 35 mm PARA RECIBIR BALDOZA DE TERRAZO</v>
          </cell>
          <cell r="C106" t="str">
            <v>M2</v>
          </cell>
          <cell r="D106">
            <v>25.85</v>
          </cell>
        </row>
        <row r="107">
          <cell r="A107" t="str">
            <v>03.04.01.03</v>
          </cell>
          <cell r="B107" t="str">
            <v>CONTRAPISO DE 6" ACABADO PULIDO, ZONA MUEBLES BAJOS/CLOSET</v>
          </cell>
          <cell r="C107" t="str">
            <v>M2</v>
          </cell>
          <cell r="D107">
            <v>2.5259999999999998</v>
          </cell>
        </row>
        <row r="108">
          <cell r="A108" t="str">
            <v>03.04.02</v>
          </cell>
          <cell r="B108" t="str">
            <v>PISOS</v>
          </cell>
          <cell r="C108">
            <v>0</v>
          </cell>
          <cell r="D108">
            <v>0</v>
          </cell>
        </row>
        <row r="109">
          <cell r="A109" t="str">
            <v>03.04.02.01</v>
          </cell>
          <cell r="B109" t="str">
            <v>PISO DE BALDOSA DE TERRAZO MONOCAPA 30x30x1.5 GRIS CLARO</v>
          </cell>
          <cell r="C109" t="str">
            <v>M2</v>
          </cell>
          <cell r="D109">
            <v>25.85</v>
          </cell>
        </row>
        <row r="110">
          <cell r="A110" t="str">
            <v>03.04.02.02</v>
          </cell>
          <cell r="B110" t="str">
            <v>PISO LOSETA VINILICA DE ALTO TRANSITO e=3.2mm</v>
          </cell>
          <cell r="C110" t="str">
            <v>M2</v>
          </cell>
          <cell r="D110">
            <v>123.146</v>
          </cell>
        </row>
        <row r="111">
          <cell r="A111" t="str">
            <v>03.04.02.04</v>
          </cell>
          <cell r="B111" t="str">
            <v>PISO DE CEMENTO PULIDO Y BRUÑADO E=2" S/COLOREAR</v>
          </cell>
          <cell r="C111" t="str">
            <v>M2</v>
          </cell>
          <cell r="D111">
            <v>5.05</v>
          </cell>
        </row>
        <row r="112">
          <cell r="A112" t="str">
            <v>03.05</v>
          </cell>
          <cell r="B112" t="str">
            <v>ZOCALOS Y CONTRAZOCALOS</v>
          </cell>
          <cell r="C112">
            <v>0</v>
          </cell>
          <cell r="D112">
            <v>0</v>
          </cell>
        </row>
        <row r="113">
          <cell r="A113" t="str">
            <v>03.05.01</v>
          </cell>
          <cell r="B113" t="str">
            <v>ZÓCALOS</v>
          </cell>
          <cell r="C113">
            <v>0</v>
          </cell>
          <cell r="D113">
            <v>0</v>
          </cell>
        </row>
        <row r="114">
          <cell r="A114" t="str">
            <v>03.05.01.01</v>
          </cell>
          <cell r="B114" t="str">
            <v xml:space="preserve">ZOCALO DE CERAMICO  30x30 cm </v>
          </cell>
          <cell r="C114" t="str">
            <v>M2</v>
          </cell>
          <cell r="D114">
            <v>37.035240000000002</v>
          </cell>
        </row>
        <row r="115">
          <cell r="A115" t="str">
            <v>03.05.02</v>
          </cell>
          <cell r="B115" t="str">
            <v>CONTRAZÓCALOS</v>
          </cell>
          <cell r="C115">
            <v>0</v>
          </cell>
          <cell r="D115">
            <v>0</v>
          </cell>
        </row>
        <row r="116">
          <cell r="A116" t="str">
            <v>03.05.02.01</v>
          </cell>
          <cell r="B116" t="str">
            <v>CONTR.S/COLOREAR H=20 cm MZ 1:2 e=1.5 cm</v>
          </cell>
          <cell r="C116" t="str">
            <v>M</v>
          </cell>
          <cell r="D116">
            <v>53.71</v>
          </cell>
        </row>
        <row r="117">
          <cell r="A117" t="str">
            <v>03.05.02.04</v>
          </cell>
          <cell r="B117" t="str">
            <v>CONTR. PULIDO S/COLOREAR H=10 cm MZ 1:2 e=1.5 cm</v>
          </cell>
          <cell r="C117" t="str">
            <v>M</v>
          </cell>
          <cell r="D117">
            <v>9.8600000000000012</v>
          </cell>
        </row>
        <row r="118">
          <cell r="A118" t="str">
            <v>03.05.02.08</v>
          </cell>
          <cell r="B118" t="str">
            <v>CONTRAZOCALO MAD. CEDRO 3/4"x4" + RODON 3/4"</v>
          </cell>
          <cell r="C118" t="str">
            <v>M</v>
          </cell>
          <cell r="D118">
            <v>59.06</v>
          </cell>
        </row>
        <row r="119">
          <cell r="A119" t="str">
            <v>03.06</v>
          </cell>
          <cell r="B119" t="str">
            <v>CUBIERTAS</v>
          </cell>
          <cell r="C119">
            <v>0</v>
          </cell>
          <cell r="D119">
            <v>0</v>
          </cell>
        </row>
        <row r="120">
          <cell r="A120" t="str">
            <v>03.06.01</v>
          </cell>
          <cell r="B120" t="str">
            <v>CUB.DE LADR.PASTELERO ASENTADO CON BARRO e=2"C/FRAGUA</v>
          </cell>
          <cell r="C120" t="str">
            <v>M2</v>
          </cell>
          <cell r="D120">
            <v>149.35540324162019</v>
          </cell>
        </row>
        <row r="121">
          <cell r="A121" t="str">
            <v>03.06.02</v>
          </cell>
          <cell r="B121" t="str">
            <v>IMPERMEAB. DE TECHOS CON PINTURA ASFALTICA</v>
          </cell>
          <cell r="C121" t="str">
            <v>M2</v>
          </cell>
          <cell r="D121">
            <v>149.35540324162019</v>
          </cell>
        </row>
        <row r="122">
          <cell r="A122" t="str">
            <v>03.06.03</v>
          </cell>
          <cell r="B122" t="str">
            <v>JUNTA DE DILATACION EN COB.LAD.PAST.C/MORTERO ASFALTICO</v>
          </cell>
          <cell r="C122" t="str">
            <v>M</v>
          </cell>
          <cell r="D122">
            <v>37.33</v>
          </cell>
        </row>
        <row r="123">
          <cell r="A123" t="str">
            <v>03.06.04</v>
          </cell>
          <cell r="B123" t="str">
            <v>CANALETA IMPERM. 1/2" CAÑA DE 3" P/EVACUACION PLUVIAL EN TECHO</v>
          </cell>
          <cell r="C123" t="str">
            <v>M</v>
          </cell>
          <cell r="D123">
            <v>69.8</v>
          </cell>
        </row>
        <row r="124">
          <cell r="A124" t="str">
            <v>03.06.05</v>
          </cell>
          <cell r="B124" t="str">
            <v>CUPULA ACRILICA DE 10mm DE 1.55x1.55m</v>
          </cell>
          <cell r="C124" t="str">
            <v>UND</v>
          </cell>
          <cell r="D124">
            <v>2</v>
          </cell>
        </row>
        <row r="125">
          <cell r="A125" t="str">
            <v>03.07</v>
          </cell>
          <cell r="B125" t="str">
            <v>CARPINTERÍA DE MADERA</v>
          </cell>
          <cell r="C125">
            <v>0</v>
          </cell>
          <cell r="D125">
            <v>0</v>
          </cell>
        </row>
        <row r="126">
          <cell r="A126" t="str">
            <v>03.07.01</v>
          </cell>
          <cell r="B126" t="str">
            <v>PUERTAS</v>
          </cell>
          <cell r="C126">
            <v>0</v>
          </cell>
          <cell r="D126">
            <v>0</v>
          </cell>
        </row>
        <row r="127">
          <cell r="A127" t="str">
            <v>03.07.01.01</v>
          </cell>
          <cell r="B127" t="str">
            <v>PUERTA CEDRO MACHIMBRADA C/VISOR VIDRIO TEMPLADO 6mm - 1 HOJA</v>
          </cell>
          <cell r="C127" t="str">
            <v>M2</v>
          </cell>
          <cell r="D127">
            <v>4.620000000000001</v>
          </cell>
        </row>
        <row r="128">
          <cell r="A128" t="str">
            <v>03.07.01.03</v>
          </cell>
          <cell r="B128" t="str">
            <v>PUERTA CEDRO MACHIMBRADA - 2 HOJAS</v>
          </cell>
          <cell r="C128" t="str">
            <v>M2</v>
          </cell>
          <cell r="D128">
            <v>2.52</v>
          </cell>
        </row>
        <row r="129">
          <cell r="A129" t="str">
            <v>03.07.01.04</v>
          </cell>
          <cell r="B129" t="str">
            <v>PUERTA CEDRO CONTRAPL. C/MDF e=5.5mm RELLENO C/POLIEST. EXP. e=1 1/4" D= 10 kg/m3</v>
          </cell>
          <cell r="C129" t="str">
            <v>M2</v>
          </cell>
          <cell r="D129">
            <v>3.3600000000000003</v>
          </cell>
        </row>
        <row r="130">
          <cell r="A130" t="str">
            <v>03.07.01.05</v>
          </cell>
          <cell r="B130" t="str">
            <v>CLOSET DE TABLERO MELAMINA e=18mm</v>
          </cell>
          <cell r="C130" t="str">
            <v>M2</v>
          </cell>
          <cell r="D130">
            <v>2.5245000000000002</v>
          </cell>
        </row>
        <row r="131">
          <cell r="A131" t="str">
            <v>03.07.02</v>
          </cell>
          <cell r="B131" t="str">
            <v>MUEBLES</v>
          </cell>
          <cell r="C131">
            <v>0</v>
          </cell>
          <cell r="D131">
            <v>0</v>
          </cell>
        </row>
        <row r="132">
          <cell r="A132" t="str">
            <v>03.07.02.03</v>
          </cell>
          <cell r="B132" t="str">
            <v>ESTANTERIA DE TABLERO MELAMINA e=25mm</v>
          </cell>
          <cell r="C132" t="str">
            <v>M2</v>
          </cell>
          <cell r="D132">
            <v>7.8652999999999995</v>
          </cell>
        </row>
        <row r="133">
          <cell r="A133" t="str">
            <v>03.08</v>
          </cell>
          <cell r="B133" t="str">
            <v>CARPINTERÍA METÁLICA Y HERRERÍA</v>
          </cell>
          <cell r="C133">
            <v>0</v>
          </cell>
          <cell r="D133">
            <v>0</v>
          </cell>
        </row>
        <row r="134">
          <cell r="A134" t="str">
            <v>03.08.01</v>
          </cell>
          <cell r="B134" t="str">
            <v>PUERTAS Y VENTANAS DE FIERRO</v>
          </cell>
          <cell r="C134">
            <v>0</v>
          </cell>
          <cell r="D134">
            <v>0</v>
          </cell>
        </row>
        <row r="135">
          <cell r="A135" t="str">
            <v>03.08.01.05</v>
          </cell>
          <cell r="B135" t="str">
            <v xml:space="preserve">REJA DE SEGURIDAD C/FIERRO MACIZO CUADRADO DE 1/2" </v>
          </cell>
          <cell r="C135" t="str">
            <v>M2</v>
          </cell>
          <cell r="D135">
            <v>1.3375999999999999</v>
          </cell>
        </row>
        <row r="136">
          <cell r="A136" t="str">
            <v>03.08.01.06</v>
          </cell>
          <cell r="B136" t="str">
            <v>VENTANA TIPO REJA C/FIERRO MACIZO CUADRADO DE 3/4"</v>
          </cell>
          <cell r="C136" t="str">
            <v>M2</v>
          </cell>
          <cell r="D136">
            <v>0.32000000000000006</v>
          </cell>
        </row>
        <row r="137">
          <cell r="A137" t="str">
            <v>03.08.02</v>
          </cell>
          <cell r="B137" t="str">
            <v>VENTANAS Y PUERTAS DE ALUMINIO</v>
          </cell>
          <cell r="C137">
            <v>0</v>
          </cell>
          <cell r="D137">
            <v>0</v>
          </cell>
        </row>
        <row r="138">
          <cell r="A138" t="str">
            <v>03.08.02.01</v>
          </cell>
          <cell r="B138" t="str">
            <v>VENTANA CON MARCO DE ALUMINIO Y VIDRIO TEMPLADO DE 6mm, SISTEMA FIJO Y PIVOTANTE C/ACCES.DE ALUMINIO</v>
          </cell>
          <cell r="C138" t="str">
            <v>M2</v>
          </cell>
          <cell r="D138">
            <v>29.28</v>
          </cell>
        </row>
        <row r="139">
          <cell r="A139" t="str">
            <v>03.08.02.02</v>
          </cell>
          <cell r="B139" t="str">
            <v>VENTANA CON MARCO DE ALUMINIO Y VIDRIO TEMPLADO DE 6mm, SISTEMA PIVOTANTE C/ACCES.DE ALUMINIO</v>
          </cell>
          <cell r="C139" t="str">
            <v>M2</v>
          </cell>
          <cell r="D139">
            <v>2.3159999999999998</v>
          </cell>
        </row>
        <row r="140">
          <cell r="A140" t="str">
            <v>03.08.02.03</v>
          </cell>
          <cell r="B140" t="str">
            <v>VENTANA CON MARCO DE ALUMINIO Y HOJA DE ALUMINIO C/VIDRIO TEMPLADO FIJO DE 6mm, SISTEMA PROYECTANTE C/ACCES.DE ALUMINIO</v>
          </cell>
          <cell r="C140" t="str">
            <v>M2</v>
          </cell>
          <cell r="D140">
            <v>0.32000000000000006</v>
          </cell>
        </row>
        <row r="141">
          <cell r="A141" t="str">
            <v>03.08.02.05</v>
          </cell>
          <cell r="B141" t="str">
            <v>PUERTA-VENTANA CON MARCO DE ALUMINIO Y VIDRIO TEMPLADO DE 6mm, SISTEMA FIJO Y PIVOTANTE C/ACCES. DE ALUMINIO</v>
          </cell>
          <cell r="C141" t="str">
            <v>M2</v>
          </cell>
          <cell r="D141">
            <v>11.96</v>
          </cell>
        </row>
        <row r="142">
          <cell r="A142" t="str">
            <v>03.08.03</v>
          </cell>
          <cell r="B142" t="str">
            <v>PASAMANOS Y BARANDAS</v>
          </cell>
          <cell r="C142">
            <v>0</v>
          </cell>
          <cell r="D142">
            <v>0</v>
          </cell>
        </row>
        <row r="143">
          <cell r="A143" t="str">
            <v>03.08.03.03</v>
          </cell>
          <cell r="B143" t="str">
            <v>BARRA DE TUBO DE ACERO INOXIDABLE DE 1 1/2" EN SS.HH. L=0.90m</v>
          </cell>
          <cell r="C143" t="str">
            <v>UND</v>
          </cell>
          <cell r="D143">
            <v>4</v>
          </cell>
        </row>
        <row r="144">
          <cell r="A144" t="str">
            <v>03.08.03.04</v>
          </cell>
          <cell r="B144" t="str">
            <v>GANCHO DE ACERO INOXIDABLE PARA COLGAR MULETAS</v>
          </cell>
          <cell r="C144" t="str">
            <v>UND</v>
          </cell>
          <cell r="D144">
            <v>2</v>
          </cell>
        </row>
        <row r="145">
          <cell r="A145" t="str">
            <v>03.09</v>
          </cell>
          <cell r="B145" t="str">
            <v>CERRAJERÍA</v>
          </cell>
          <cell r="C145">
            <v>0</v>
          </cell>
          <cell r="D145">
            <v>0</v>
          </cell>
        </row>
        <row r="146">
          <cell r="A146" t="str">
            <v>03.09.01</v>
          </cell>
          <cell r="B146" t="str">
            <v>BISAGRAS</v>
          </cell>
          <cell r="C146">
            <v>0</v>
          </cell>
          <cell r="D146">
            <v>0</v>
          </cell>
        </row>
        <row r="147">
          <cell r="A147" t="str">
            <v>03.09.01.01</v>
          </cell>
          <cell r="B147" t="str">
            <v>BISAGRA DE ACERO ALUMINIZADO DE 4"x4" PESADA EN PUERTA</v>
          </cell>
          <cell r="C147" t="str">
            <v>PZA</v>
          </cell>
          <cell r="D147">
            <v>24</v>
          </cell>
        </row>
        <row r="148">
          <cell r="A148" t="str">
            <v>03.09.01.03</v>
          </cell>
          <cell r="B148" t="str">
            <v>BISAGRAS TIPO CANGREJO PARA CLOSET Y MUEBLES BAJOS</v>
          </cell>
          <cell r="C148" t="str">
            <v>PZA</v>
          </cell>
          <cell r="D148">
            <v>12</v>
          </cell>
        </row>
        <row r="149">
          <cell r="A149" t="str">
            <v>03.09.02</v>
          </cell>
          <cell r="B149" t="str">
            <v>CERRADURAS</v>
          </cell>
          <cell r="C149">
            <v>0</v>
          </cell>
          <cell r="D149">
            <v>0</v>
          </cell>
        </row>
        <row r="150">
          <cell r="A150" t="str">
            <v>03.09.02.02</v>
          </cell>
          <cell r="B150" t="str">
            <v>CERRADURA DE SOBREPONER TRES GOLPES EN PUERTA, CON TIRADOR TIPO FORTE</v>
          </cell>
          <cell r="C150" t="str">
            <v>PZA</v>
          </cell>
          <cell r="D150">
            <v>5</v>
          </cell>
        </row>
        <row r="151">
          <cell r="A151" t="str">
            <v>03.09.02.03</v>
          </cell>
          <cell r="B151" t="str">
            <v>CERRADURA PARA MUEBLES BAJOS TIPO YALE 540</v>
          </cell>
          <cell r="C151" t="str">
            <v>PZA</v>
          </cell>
          <cell r="D151">
            <v>2</v>
          </cell>
        </row>
        <row r="152">
          <cell r="A152" t="str">
            <v>03.09.02.04</v>
          </cell>
          <cell r="B152" t="str">
            <v>CERRADURA TIPO MANIJA PARA PUERTA-VENTANA DE ALUMINIO</v>
          </cell>
          <cell r="C152" t="str">
            <v>PZA</v>
          </cell>
          <cell r="D152">
            <v>2</v>
          </cell>
        </row>
        <row r="153">
          <cell r="A153" t="str">
            <v>03.09.03</v>
          </cell>
          <cell r="B153" t="str">
            <v>ACCESORIOS DE CIERRE</v>
          </cell>
          <cell r="C153">
            <v>0</v>
          </cell>
          <cell r="D153">
            <v>0</v>
          </cell>
        </row>
        <row r="154">
          <cell r="A154" t="str">
            <v>03.09.03.02</v>
          </cell>
          <cell r="B154" t="str">
            <v xml:space="preserve">CERROJO DE FIERRO DE 4" </v>
          </cell>
          <cell r="C154" t="str">
            <v>PZA</v>
          </cell>
          <cell r="D154">
            <v>2</v>
          </cell>
        </row>
        <row r="155">
          <cell r="A155" t="str">
            <v>03.09.04</v>
          </cell>
          <cell r="B155" t="str">
            <v>ACCESORIOS EN GENERAL</v>
          </cell>
          <cell r="C155">
            <v>0</v>
          </cell>
          <cell r="D155">
            <v>0</v>
          </cell>
        </row>
        <row r="156">
          <cell r="A156" t="str">
            <v>03.09.04.02</v>
          </cell>
          <cell r="B156" t="str">
            <v>MANIJA O JALADOR DE ALUMINIO DE 6"</v>
          </cell>
          <cell r="C156" t="str">
            <v>PZA</v>
          </cell>
          <cell r="D156">
            <v>3</v>
          </cell>
        </row>
        <row r="157">
          <cell r="A157" t="str">
            <v>03.09.04.04</v>
          </cell>
          <cell r="B157" t="str">
            <v>TOPES DE GOMA PARA PUERTA</v>
          </cell>
          <cell r="C157" t="str">
            <v>PZA</v>
          </cell>
          <cell r="D157">
            <v>8</v>
          </cell>
        </row>
        <row r="158">
          <cell r="A158" t="str">
            <v>03.10</v>
          </cell>
          <cell r="B158" t="str">
            <v>VIDRIOS, CRISTALES Y SIMILARES</v>
          </cell>
          <cell r="C158">
            <v>0</v>
          </cell>
          <cell r="D158">
            <v>0</v>
          </cell>
        </row>
        <row r="159">
          <cell r="A159" t="str">
            <v>03.10.01</v>
          </cell>
          <cell r="B159" t="str">
            <v>ESPEJO BISELADO 30cm x 40cm, e=4mm</v>
          </cell>
          <cell r="C159" t="str">
            <v>UND</v>
          </cell>
          <cell r="D159">
            <v>3</v>
          </cell>
        </row>
        <row r="160">
          <cell r="A160" t="str">
            <v>03.11</v>
          </cell>
          <cell r="B160" t="str">
            <v>PINTURA</v>
          </cell>
          <cell r="C160">
            <v>0</v>
          </cell>
          <cell r="D160">
            <v>0</v>
          </cell>
        </row>
        <row r="161">
          <cell r="A161" t="str">
            <v>03.11.01</v>
          </cell>
          <cell r="B161" t="str">
            <v>PINTURA EN CIELO RASO, VIGA, COLUMNAS Y MUROS</v>
          </cell>
          <cell r="C161">
            <v>0</v>
          </cell>
          <cell r="D161">
            <v>0</v>
          </cell>
        </row>
        <row r="162">
          <cell r="A162" t="str">
            <v>03.11.01.01</v>
          </cell>
          <cell r="B162" t="str">
            <v>SELLADO DE CONCRETO CARAVISTA</v>
          </cell>
          <cell r="C162" t="str">
            <v>M2</v>
          </cell>
          <cell r="D162">
            <v>160.0415999999999</v>
          </cell>
        </row>
        <row r="163">
          <cell r="A163" t="str">
            <v>03.11.01.02</v>
          </cell>
          <cell r="B163" t="str">
            <v>PINTURA LATEX 2 MANOS EN CIELO RASO Y VIGAS</v>
          </cell>
          <cell r="C163" t="str">
            <v>M2</v>
          </cell>
          <cell r="D163">
            <v>177.96235999999999</v>
          </cell>
        </row>
        <row r="164">
          <cell r="A164" t="str">
            <v>03.11.01.03</v>
          </cell>
          <cell r="B164" t="str">
            <v>PINTURA LATEX 2 MANOS EN MUROS Y COLUMNAS</v>
          </cell>
          <cell r="C164" t="str">
            <v>M2</v>
          </cell>
          <cell r="D164">
            <v>259.2869</v>
          </cell>
        </row>
        <row r="165">
          <cell r="A165" t="str">
            <v>03.11.02</v>
          </cell>
          <cell r="B165" t="str">
            <v>PINTURA EN PUERTAS Y VENTANAS</v>
          </cell>
          <cell r="C165">
            <v>0</v>
          </cell>
          <cell r="D165">
            <v>0</v>
          </cell>
        </row>
        <row r="166">
          <cell r="A166" t="str">
            <v>03.11.02.01</v>
          </cell>
          <cell r="B166" t="str">
            <v>PINT.ANTICOR.Y ESMALTE 2 MANOS-PTA/VENT.</v>
          </cell>
          <cell r="C166" t="str">
            <v>M2</v>
          </cell>
          <cell r="D166">
            <v>3</v>
          </cell>
        </row>
        <row r="167">
          <cell r="A167" t="str">
            <v>03.11.02.02</v>
          </cell>
          <cell r="B167" t="str">
            <v>PINTURA BARNIZ EN CARP.DE MADERA</v>
          </cell>
          <cell r="C167" t="str">
            <v>M2</v>
          </cell>
          <cell r="D167">
            <v>14.280000000000001</v>
          </cell>
        </row>
        <row r="168">
          <cell r="A168" t="str">
            <v>03.11.02.03</v>
          </cell>
          <cell r="B168" t="str">
            <v>PINTURA AL DUCO EN CARPINTERIA DE MADERA</v>
          </cell>
          <cell r="C168" t="str">
            <v>M2</v>
          </cell>
          <cell r="D168">
            <v>27.499600000000001</v>
          </cell>
        </row>
        <row r="169">
          <cell r="A169" t="str">
            <v>03.11.03</v>
          </cell>
          <cell r="B169" t="str">
            <v>PINTURA EN CONTRAZOCALOS</v>
          </cell>
          <cell r="C169">
            <v>0</v>
          </cell>
          <cell r="D169">
            <v>0</v>
          </cell>
        </row>
        <row r="170">
          <cell r="A170" t="str">
            <v>03.11.03.01</v>
          </cell>
          <cell r="B170" t="str">
            <v xml:space="preserve">PINTURA BARNIZ EN CONTRAZOCALOS DE MADERA H=0.10m. </v>
          </cell>
          <cell r="C170" t="str">
            <v>M</v>
          </cell>
          <cell r="D170">
            <v>59.055</v>
          </cell>
        </row>
        <row r="171">
          <cell r="A171" t="str">
            <v>03.11.03.02</v>
          </cell>
          <cell r="B171" t="str">
            <v>PINTURA ESMALTE 2 MANOS EN CONTRAZOCALOS</v>
          </cell>
          <cell r="C171" t="str">
            <v>M2</v>
          </cell>
          <cell r="D171">
            <v>1.9720000000000004</v>
          </cell>
        </row>
        <row r="172">
          <cell r="A172" t="str">
            <v>03.12</v>
          </cell>
          <cell r="B172" t="str">
            <v>VARIOS, LIMPIEZA Y JARDINERÍA</v>
          </cell>
          <cell r="C172">
            <v>0</v>
          </cell>
          <cell r="D172">
            <v>0</v>
          </cell>
        </row>
        <row r="173">
          <cell r="A173" t="str">
            <v>03.12.02</v>
          </cell>
          <cell r="B173" t="str">
            <v>JUNTA DE DILATACION CON ESPUMA PLASTICA+JEBE MICROPOROSO</v>
          </cell>
          <cell r="C173" t="str">
            <v>M</v>
          </cell>
          <cell r="D173">
            <v>36.619999999999997</v>
          </cell>
        </row>
        <row r="174">
          <cell r="A174" t="str">
            <v>03.12.03</v>
          </cell>
          <cell r="B174" t="str">
            <v>JUNTA DE DILATACION RELLENO CON MORTERO ASFALTICO E=1"</v>
          </cell>
          <cell r="C174" t="str">
            <v>M</v>
          </cell>
          <cell r="D174">
            <v>101.74</v>
          </cell>
        </row>
        <row r="175">
          <cell r="A175" t="str">
            <v>03.12.07</v>
          </cell>
          <cell r="B175" t="str">
            <v>PIZARRA DE ACERO VITRIFICADO DE 2.40X1.20 INC. PORTAMOTA DE ALUM.</v>
          </cell>
          <cell r="C175" t="str">
            <v>UND</v>
          </cell>
          <cell r="D175">
            <v>2</v>
          </cell>
        </row>
        <row r="176">
          <cell r="A176" t="str">
            <v>03.13</v>
          </cell>
          <cell r="B176" t="str">
            <v>OTROS</v>
          </cell>
          <cell r="C176">
            <v>0</v>
          </cell>
          <cell r="D176">
            <v>0</v>
          </cell>
        </row>
        <row r="177">
          <cell r="A177" t="str">
            <v>03.13.04</v>
          </cell>
          <cell r="B177" t="str">
            <v>MESA C.A. REVEST. CON TERRAZO -LAVADERO</v>
          </cell>
          <cell r="C177" t="str">
            <v>M2</v>
          </cell>
          <cell r="D177">
            <v>1</v>
          </cell>
        </row>
        <row r="178">
          <cell r="A178" t="str">
            <v>03.13.14</v>
          </cell>
          <cell r="B178" t="str">
            <v>POYO DE CONCRETO h=0.10m</v>
          </cell>
          <cell r="C178" t="str">
            <v>UND</v>
          </cell>
          <cell r="D178">
            <v>2</v>
          </cell>
        </row>
        <row r="179">
          <cell r="A179">
            <v>0</v>
          </cell>
          <cell r="B179">
            <v>0</v>
          </cell>
          <cell r="C179">
            <v>0</v>
          </cell>
          <cell r="D179">
            <v>0</v>
          </cell>
        </row>
      </sheetData>
      <sheetData sheetId="36"/>
      <sheetData sheetId="37">
        <row r="1">
          <cell r="A1" t="str">
            <v>HOJA DE RESUMEN DE METRADOS - MODULO V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</row>
        <row r="2">
          <cell r="A2" t="str">
            <v>PROYECTO</v>
          </cell>
          <cell r="B2" t="str">
            <v>: MEJORAMIENTO DEL SERVICIO EDUCATIVO DE LA I.E. N° 2028 -LUCERITO DEL AMANECER, EN EL LT. 1-A, MZ. 10 DEL AA.HH. LOS PINOS, DEL DISTRITO DE LA ESPERANZA - TRUJILLO - LA LIBERTAD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</row>
        <row r="3">
          <cell r="A3" t="str">
            <v xml:space="preserve">MODULO </v>
          </cell>
          <cell r="B3" t="str">
            <v>: 5 (Psicomotriz)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</row>
        <row r="4">
          <cell r="A4" t="str">
            <v>UBICACIÓN</v>
          </cell>
          <cell r="B4" t="str">
            <v>: LT. 1-A, MZ. 10 DEL AA.HH. LOS PINOS, DEL DISTRITO DE LA ESPERANZA - TRUJILLO - LA LIBERTAD</v>
          </cell>
          <cell r="C4">
            <v>0</v>
          </cell>
          <cell r="D4" t="str">
            <v>FECHA</v>
          </cell>
          <cell r="E4" t="str">
            <v>: OCTUBRE 2017</v>
          </cell>
          <cell r="F4">
            <v>0</v>
          </cell>
        </row>
        <row r="5">
          <cell r="A5">
            <v>0</v>
          </cell>
          <cell r="B5">
            <v>0</v>
          </cell>
          <cell r="C5">
            <v>0</v>
          </cell>
          <cell r="D5" t="str">
            <v>HECHO POR</v>
          </cell>
          <cell r="E5" t="str">
            <v>: Arq. Paulo Palomino Ojeda</v>
          </cell>
          <cell r="F5">
            <v>0</v>
          </cell>
        </row>
        <row r="6">
          <cell r="A6">
            <v>0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</row>
        <row r="7">
          <cell r="A7">
            <v>0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Partida</v>
          </cell>
          <cell r="B8" t="str">
            <v>Descripción</v>
          </cell>
          <cell r="C8">
            <v>0</v>
          </cell>
          <cell r="D8">
            <v>0</v>
          </cell>
          <cell r="E8" t="str">
            <v>Und</v>
          </cell>
          <cell r="F8" t="str">
            <v>Total</v>
          </cell>
        </row>
        <row r="9">
          <cell r="A9">
            <v>0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01</v>
          </cell>
          <cell r="B10" t="str">
            <v>OBRAS PROVISIONALES, TRABAJOS PRELIMINARES, SEGURIDAD Y SALUD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01.02</v>
          </cell>
          <cell r="B11" t="str">
            <v xml:space="preserve">   Obras provisionales y Trabajos Preliminares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01.02.04</v>
          </cell>
          <cell r="B12" t="str">
            <v xml:space="preserve">      Trazo, Niveles y Replanteo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01.02.04.01</v>
          </cell>
          <cell r="B13" t="str">
            <v xml:space="preserve">         TRAZO Y REPLANTEO PRELIMINAR</v>
          </cell>
          <cell r="C13">
            <v>0</v>
          </cell>
          <cell r="D13">
            <v>0</v>
          </cell>
          <cell r="E13" t="str">
            <v>M2</v>
          </cell>
          <cell r="F13">
            <v>95.98</v>
          </cell>
        </row>
        <row r="14">
          <cell r="A14" t="str">
            <v>01.02.04.02</v>
          </cell>
          <cell r="B14" t="str">
            <v xml:space="preserve">         TRAZO Y REPLANTEO DURANTE EL PROCESO</v>
          </cell>
          <cell r="C14">
            <v>0</v>
          </cell>
          <cell r="D14">
            <v>0</v>
          </cell>
          <cell r="E14" t="str">
            <v>M2</v>
          </cell>
          <cell r="F14">
            <v>95.98</v>
          </cell>
        </row>
        <row r="15">
          <cell r="A15" t="str">
            <v>02</v>
          </cell>
          <cell r="B15" t="str">
            <v>ESTRUCTURAS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02.01</v>
          </cell>
          <cell r="B16" t="str">
            <v xml:space="preserve">   Movimiento de Tierras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02.01.01</v>
          </cell>
          <cell r="B17" t="str">
            <v xml:space="preserve">      Excavaciones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02.01.01.01</v>
          </cell>
          <cell r="B18" t="str">
            <v xml:space="preserve"> EXCAVACION DE ZANJAS Y ZAPATAS RT &lt; 2kg/cm2 h=1.50m</v>
          </cell>
          <cell r="C18">
            <v>0</v>
          </cell>
          <cell r="D18">
            <v>0</v>
          </cell>
          <cell r="E18" t="str">
            <v>M3</v>
          </cell>
          <cell r="F18">
            <v>36.82</v>
          </cell>
        </row>
        <row r="19">
          <cell r="A19" t="str">
            <v>02.01.03</v>
          </cell>
          <cell r="B19" t="str">
            <v xml:space="preserve">      Rellenos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02.01.03.01</v>
          </cell>
          <cell r="B20" t="str">
            <v>RELLENO MANUAL CON MATERIAL PROPIO</v>
          </cell>
          <cell r="C20">
            <v>0</v>
          </cell>
          <cell r="D20">
            <v>0</v>
          </cell>
          <cell r="E20" t="str">
            <v>M3</v>
          </cell>
          <cell r="F20">
            <v>6.5532499999999967</v>
          </cell>
        </row>
        <row r="21">
          <cell r="A21" t="str">
            <v>02.01.04</v>
          </cell>
          <cell r="B21" t="str">
            <v xml:space="preserve">      Eliminacion de Material Excedente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02.01.04.01</v>
          </cell>
          <cell r="B22" t="str">
            <v xml:space="preserve">         ACARREO INTERNO, MATERIAL PROCEDENTE DE EXCAVACIONES</v>
          </cell>
          <cell r="C22">
            <v>0</v>
          </cell>
          <cell r="D22">
            <v>0</v>
          </cell>
          <cell r="E22" t="str">
            <v>M3</v>
          </cell>
          <cell r="F22">
            <v>39.35</v>
          </cell>
        </row>
        <row r="23">
          <cell r="A23" t="str">
            <v>02.01.04.02</v>
          </cell>
          <cell r="B23" t="str">
            <v xml:space="preserve">         ELIMINACION MATERIAL EXCEDENTE ACARREADO</v>
          </cell>
          <cell r="C23">
            <v>0</v>
          </cell>
          <cell r="D23">
            <v>0</v>
          </cell>
          <cell r="E23" t="str">
            <v>M3</v>
          </cell>
          <cell r="F23">
            <v>39.35</v>
          </cell>
        </row>
        <row r="24">
          <cell r="A24" t="str">
            <v>02.01.05</v>
          </cell>
          <cell r="B24" t="str">
            <v xml:space="preserve">      Nivelacion Interior y Apisonado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02.01.05.01</v>
          </cell>
          <cell r="B25" t="str">
            <v>ESCARIFICADO Y COMPACTACION CON PLANCHA COMPACTADORA</v>
          </cell>
          <cell r="C25">
            <v>0</v>
          </cell>
          <cell r="D25">
            <v>0</v>
          </cell>
          <cell r="E25" t="str">
            <v>M2</v>
          </cell>
          <cell r="F25">
            <v>70.447500000000005</v>
          </cell>
        </row>
        <row r="26">
          <cell r="A26" t="str">
            <v>02.01.05.02</v>
          </cell>
          <cell r="B26" t="str">
            <v xml:space="preserve">         AFIRMADO DE 12" PARA PISOS,PATIOS Y VEREDAS,COMPACTADO</v>
          </cell>
          <cell r="C26">
            <v>0</v>
          </cell>
          <cell r="D26">
            <v>0</v>
          </cell>
          <cell r="E26" t="str">
            <v>M2</v>
          </cell>
          <cell r="F26">
            <v>70.45</v>
          </cell>
        </row>
        <row r="27">
          <cell r="A27" t="str">
            <v>02.02</v>
          </cell>
          <cell r="B27" t="str">
            <v xml:space="preserve">   Obras de Concreto Simple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02.02.01</v>
          </cell>
          <cell r="B28" t="str">
            <v xml:space="preserve">      Falsos Cimientos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02.02.01.01</v>
          </cell>
          <cell r="B29" t="str">
            <v xml:space="preserve">SUBCIMIENTO, SUBZAPATA MEZCLA 1:12 + 30% P.G. </v>
          </cell>
          <cell r="C29">
            <v>0</v>
          </cell>
          <cell r="D29">
            <v>0</v>
          </cell>
          <cell r="E29" t="str">
            <v>M3</v>
          </cell>
          <cell r="F29">
            <v>11.778750000000002</v>
          </cell>
        </row>
        <row r="30">
          <cell r="A30" t="str">
            <v>02.02.01.02</v>
          </cell>
          <cell r="B30" t="str">
            <v>SUBCIMIENTO, SUBZAPATA - ENCOFRADO Y DESENCOFRADO</v>
          </cell>
          <cell r="C30">
            <v>0</v>
          </cell>
          <cell r="D30">
            <v>0</v>
          </cell>
          <cell r="E30" t="str">
            <v>M2</v>
          </cell>
          <cell r="F30">
            <v>18.495000000000001</v>
          </cell>
        </row>
        <row r="31">
          <cell r="A31" t="str">
            <v>02.02.02</v>
          </cell>
          <cell r="B31" t="str">
            <v xml:space="preserve">      Cimientos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02.02.02.01</v>
          </cell>
          <cell r="B32" t="str">
            <v xml:space="preserve">         CIMIENTOS CORRIDOS C: H 1:10 + 30 % P.G. f'c &gt;=100Kg/cm2</v>
          </cell>
          <cell r="C32">
            <v>0</v>
          </cell>
          <cell r="D32">
            <v>0</v>
          </cell>
          <cell r="E32" t="str">
            <v>M3</v>
          </cell>
          <cell r="F32">
            <v>5.81</v>
          </cell>
        </row>
        <row r="33">
          <cell r="A33" t="str">
            <v>02.02.02.03</v>
          </cell>
          <cell r="B33" t="str">
            <v>CIMIENTOS CORRIDOS - ENCOFRADO Y DESENCOFRADO</v>
          </cell>
          <cell r="C33">
            <v>0</v>
          </cell>
          <cell r="D33">
            <v>0</v>
          </cell>
          <cell r="E33" t="str">
            <v>M2</v>
          </cell>
          <cell r="F33">
            <v>8.4599999999999991</v>
          </cell>
        </row>
        <row r="34">
          <cell r="A34" t="str">
            <v>02.02.03</v>
          </cell>
          <cell r="B34" t="str">
            <v xml:space="preserve">      Sobrecimientos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02.02.03.01</v>
          </cell>
          <cell r="B35" t="str">
            <v xml:space="preserve">         SOBRECIMIENTO, CONCRETO C:H 1:8 + 25 % P.M. f'c &gt;=100Kg/cm2</v>
          </cell>
          <cell r="C35">
            <v>0</v>
          </cell>
          <cell r="D35">
            <v>0</v>
          </cell>
          <cell r="E35" t="str">
            <v>M3</v>
          </cell>
          <cell r="F35">
            <v>1.04</v>
          </cell>
        </row>
        <row r="36">
          <cell r="A36" t="str">
            <v>02.02.03.02</v>
          </cell>
          <cell r="B36" t="str">
            <v xml:space="preserve">         SOBRECIMIENTO- ENCOF. Y DESENCOF</v>
          </cell>
          <cell r="C36">
            <v>0</v>
          </cell>
          <cell r="D36">
            <v>0</v>
          </cell>
          <cell r="E36" t="str">
            <v>M2</v>
          </cell>
          <cell r="F36">
            <v>8.35</v>
          </cell>
        </row>
        <row r="37">
          <cell r="A37" t="str">
            <v>02.02.04</v>
          </cell>
          <cell r="B37" t="str">
            <v xml:space="preserve">      Falsos Pisos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 t="str">
            <v>02.02.04.01</v>
          </cell>
          <cell r="B38" t="str">
            <v xml:space="preserve">         FALSO PISO MEZCLA 1:8 e=4"</v>
          </cell>
          <cell r="C38">
            <v>0</v>
          </cell>
          <cell r="D38">
            <v>0</v>
          </cell>
          <cell r="E38" t="str">
            <v>M2</v>
          </cell>
          <cell r="F38">
            <v>70.45</v>
          </cell>
        </row>
        <row r="39">
          <cell r="A39" t="str">
            <v>02.03</v>
          </cell>
          <cell r="B39" t="str">
            <v xml:space="preserve">   Obras de Concreto Armado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A40" t="str">
            <v>02.03.01</v>
          </cell>
          <cell r="B40" t="str">
            <v xml:space="preserve">      Zapatas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 t="str">
            <v>02.03.01.01</v>
          </cell>
          <cell r="B41" t="str">
            <v xml:space="preserve">         ZAPATAS.- CONCRETO f'c=280 kg/cm2</v>
          </cell>
          <cell r="C41">
            <v>0</v>
          </cell>
          <cell r="D41">
            <v>0</v>
          </cell>
          <cell r="E41" t="str">
            <v>M3</v>
          </cell>
          <cell r="F41">
            <v>9.9</v>
          </cell>
        </row>
        <row r="42">
          <cell r="A42" t="str">
            <v>02.03.01.02</v>
          </cell>
          <cell r="B42" t="str">
            <v>ZAPATA - ENCOFRADO Y DESENCOFRADO</v>
          </cell>
          <cell r="C42">
            <v>0</v>
          </cell>
          <cell r="D42">
            <v>0</v>
          </cell>
          <cell r="E42" t="str">
            <v>M2</v>
          </cell>
          <cell r="F42">
            <v>8.4599999999999991</v>
          </cell>
        </row>
        <row r="43">
          <cell r="A43" t="str">
            <v>02.03.01.02</v>
          </cell>
          <cell r="B43" t="str">
            <v xml:space="preserve">         ZAPATAS.- ACERO Fy=4200 kg/cm2</v>
          </cell>
          <cell r="C43">
            <v>0</v>
          </cell>
          <cell r="D43">
            <v>0</v>
          </cell>
          <cell r="E43" t="str">
            <v>KG</v>
          </cell>
          <cell r="F43">
            <v>22.2</v>
          </cell>
        </row>
        <row r="44">
          <cell r="A44" t="str">
            <v>02.03.02</v>
          </cell>
          <cell r="B44" t="str">
            <v xml:space="preserve">      Vigas de Cimentación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5">
          <cell r="A45" t="str">
            <v>02.03.02.01</v>
          </cell>
          <cell r="B45" t="str">
            <v xml:space="preserve">         VIGAS DE CIMENT.- CONCRETO f'c= 280 kg/cm2</v>
          </cell>
          <cell r="C45">
            <v>0</v>
          </cell>
          <cell r="D45">
            <v>0</v>
          </cell>
          <cell r="E45" t="str">
            <v>M3</v>
          </cell>
          <cell r="F45">
            <v>4.01</v>
          </cell>
        </row>
        <row r="46">
          <cell r="A46" t="str">
            <v>02.03.02.02</v>
          </cell>
          <cell r="B46" t="str">
            <v xml:space="preserve">         VIGAS DE CIMENT.- ENCOF. Y DESENCOF</v>
          </cell>
          <cell r="C46">
            <v>0</v>
          </cell>
          <cell r="D46">
            <v>0</v>
          </cell>
          <cell r="E46" t="str">
            <v>M2</v>
          </cell>
          <cell r="F46">
            <v>32.11</v>
          </cell>
        </row>
        <row r="47">
          <cell r="A47" t="str">
            <v>02.03.02.03</v>
          </cell>
          <cell r="B47" t="str">
            <v xml:space="preserve">         VIGAS DE CIMENT.- ACERO Fy=4,200 kg/cm2</v>
          </cell>
          <cell r="C47">
            <v>0</v>
          </cell>
          <cell r="D47">
            <v>0</v>
          </cell>
          <cell r="E47" t="str">
            <v>KG</v>
          </cell>
          <cell r="F47">
            <v>410.89</v>
          </cell>
        </row>
        <row r="48">
          <cell r="A48" t="str">
            <v>02.03.05</v>
          </cell>
          <cell r="B48" t="str">
            <v xml:space="preserve">      Muros reforzados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49">
          <cell r="A49" t="str">
            <v>02.03.05.02</v>
          </cell>
          <cell r="B49" t="str">
            <v xml:space="preserve">      Placas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0">
          <cell r="A50" t="str">
            <v>02.03.05.02.01</v>
          </cell>
          <cell r="B50" t="str">
            <v xml:space="preserve">         PLACAS, CONCRETO F'c=175 kg/cm2.C/ADIT/PLASTIFICANTE-CARAVIS</v>
          </cell>
          <cell r="C50">
            <v>0</v>
          </cell>
          <cell r="D50">
            <v>0</v>
          </cell>
          <cell r="E50" t="str">
            <v>M3</v>
          </cell>
          <cell r="F50">
            <v>1.4</v>
          </cell>
        </row>
        <row r="51">
          <cell r="A51" t="str">
            <v>02.03.05.02.02</v>
          </cell>
          <cell r="B51" t="str">
            <v xml:space="preserve">         PLACAS, ENCOFRADO Y DESENC. CARAVISTA C/ADITIVO</v>
          </cell>
          <cell r="C51">
            <v>0</v>
          </cell>
          <cell r="D51">
            <v>0</v>
          </cell>
          <cell r="E51" t="str">
            <v>M2</v>
          </cell>
          <cell r="F51">
            <v>27.97</v>
          </cell>
        </row>
        <row r="52">
          <cell r="A52" t="str">
            <v>02.03.05.02.03</v>
          </cell>
          <cell r="B52" t="str">
            <v xml:space="preserve">         PLACAS, ACERO Fy=4200 kg/cm2</v>
          </cell>
          <cell r="C52">
            <v>0</v>
          </cell>
          <cell r="D52">
            <v>0</v>
          </cell>
          <cell r="E52" t="str">
            <v>KG</v>
          </cell>
          <cell r="F52">
            <v>62.53</v>
          </cell>
        </row>
        <row r="53">
          <cell r="A53" t="str">
            <v>02.03.06</v>
          </cell>
          <cell r="B53" t="str">
            <v xml:space="preserve">      Columnas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A54" t="str">
            <v>02.03.06.02</v>
          </cell>
          <cell r="B54" t="str">
            <v xml:space="preserve">         COLUMNAS - CONCRETO 210 KG/CM² - 1 piso</v>
          </cell>
          <cell r="C54">
            <v>0</v>
          </cell>
          <cell r="D54">
            <v>0</v>
          </cell>
          <cell r="E54" t="str">
            <v>M3</v>
          </cell>
          <cell r="F54">
            <v>3.19</v>
          </cell>
        </row>
        <row r="55">
          <cell r="A55" t="str">
            <v>02.03.06.04</v>
          </cell>
          <cell r="B55" t="str">
            <v xml:space="preserve">         COLUMNAS.- CONCRETO 210 kg/cm2 C/ADIT/PLASTIFICANTE-CARAVISTA </v>
          </cell>
          <cell r="C55">
            <v>0</v>
          </cell>
          <cell r="D55">
            <v>0</v>
          </cell>
          <cell r="E55" t="str">
            <v>M3</v>
          </cell>
          <cell r="F55">
            <v>1.99</v>
          </cell>
        </row>
        <row r="56">
          <cell r="A56" t="str">
            <v>02.03.06.06</v>
          </cell>
          <cell r="B56" t="str">
            <v xml:space="preserve">         COLUMNAS.- ENCOFRADO Y DESENCOFRADO</v>
          </cell>
          <cell r="C56">
            <v>0</v>
          </cell>
          <cell r="D56">
            <v>0</v>
          </cell>
          <cell r="E56" t="str">
            <v>M2</v>
          </cell>
          <cell r="F56">
            <v>29.15</v>
          </cell>
        </row>
        <row r="57">
          <cell r="A57" t="str">
            <v>02.03.06.07</v>
          </cell>
          <cell r="B57" t="str">
            <v xml:space="preserve">         COLUMNAS.- ENCOFRADO-DESENCOFRADO CARAVISTA</v>
          </cell>
          <cell r="C57">
            <v>0</v>
          </cell>
          <cell r="D57">
            <v>0</v>
          </cell>
          <cell r="E57" t="str">
            <v>M2</v>
          </cell>
          <cell r="F57">
            <v>16.48</v>
          </cell>
        </row>
        <row r="58">
          <cell r="A58" t="str">
            <v>02.03.06.08</v>
          </cell>
          <cell r="B58" t="str">
            <v xml:space="preserve">         COLUMNAS - ACERO Fy=4200 kg/cm2</v>
          </cell>
          <cell r="C58">
            <v>0</v>
          </cell>
          <cell r="D58">
            <v>0</v>
          </cell>
          <cell r="E58" t="str">
            <v>KG</v>
          </cell>
          <cell r="F58">
            <v>1001.45</v>
          </cell>
        </row>
        <row r="59">
          <cell r="A59" t="str">
            <v>02.03.07</v>
          </cell>
          <cell r="B59" t="str">
            <v xml:space="preserve">      Vigas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A60" t="str">
            <v>02.03.07.02</v>
          </cell>
          <cell r="B60" t="str">
            <v xml:space="preserve">         VIGAS.- CONCRETO 210 kg/cm2 - 1 PISO</v>
          </cell>
          <cell r="C60">
            <v>0</v>
          </cell>
          <cell r="D60">
            <v>0</v>
          </cell>
          <cell r="E60" t="str">
            <v>M3</v>
          </cell>
          <cell r="F60">
            <v>2.74</v>
          </cell>
        </row>
        <row r="61">
          <cell r="A61" t="str">
            <v>02.03.07.04</v>
          </cell>
          <cell r="B61" t="str">
            <v xml:space="preserve">         VIGAS.- CONCRETO 210 kg/cm2 C/ADITIVO PLASTIF. (CARAVISTA)</v>
          </cell>
          <cell r="C61">
            <v>0</v>
          </cell>
          <cell r="D61">
            <v>0</v>
          </cell>
          <cell r="E61" t="str">
            <v>M3</v>
          </cell>
          <cell r="F61">
            <v>6.33</v>
          </cell>
        </row>
        <row r="62">
          <cell r="A62" t="str">
            <v>02.03.07.05</v>
          </cell>
          <cell r="B62" t="str">
            <v xml:space="preserve">         VIGAS.- ENCOFRADO Y DESENCOFRADO</v>
          </cell>
          <cell r="C62">
            <v>0</v>
          </cell>
          <cell r="D62">
            <v>0</v>
          </cell>
          <cell r="E62" t="str">
            <v>M2</v>
          </cell>
          <cell r="F62">
            <v>18.34</v>
          </cell>
        </row>
        <row r="63">
          <cell r="A63" t="str">
            <v>02.03.07.06</v>
          </cell>
          <cell r="B63" t="str">
            <v xml:space="preserve">         VIGAS.- ENCOFRADO Y DESENCOFRADO CARAVISTA</v>
          </cell>
          <cell r="C63">
            <v>0</v>
          </cell>
          <cell r="D63">
            <v>0</v>
          </cell>
          <cell r="E63" t="str">
            <v>M2</v>
          </cell>
          <cell r="F63">
            <v>45.3</v>
          </cell>
        </row>
        <row r="64">
          <cell r="A64" t="str">
            <v>02.03.07.07</v>
          </cell>
          <cell r="B64" t="str">
            <v xml:space="preserve">         VIGAS.- ACERO Fy=4200 kg/cm2</v>
          </cell>
          <cell r="C64">
            <v>0</v>
          </cell>
          <cell r="D64">
            <v>0</v>
          </cell>
          <cell r="E64" t="str">
            <v>KG</v>
          </cell>
          <cell r="F64">
            <v>1211.72</v>
          </cell>
        </row>
        <row r="65">
          <cell r="A65" t="str">
            <v>02.03.08</v>
          </cell>
          <cell r="B65" t="str">
            <v xml:space="preserve">      Losas macizas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 t="str">
            <v>02.03.08.01</v>
          </cell>
          <cell r="B66" t="str">
            <v xml:space="preserve">         LOSAS MACIZAS.- CONC.210 kg/cm2- 1 PISO</v>
          </cell>
          <cell r="C66">
            <v>0</v>
          </cell>
          <cell r="D66">
            <v>0</v>
          </cell>
          <cell r="E66" t="str">
            <v>M3</v>
          </cell>
          <cell r="F66">
            <v>7.93</v>
          </cell>
        </row>
        <row r="67">
          <cell r="A67" t="str">
            <v>02.03.08.02</v>
          </cell>
          <cell r="B67" t="str">
            <v xml:space="preserve">         LOSAS MACIZAS.- ENCOFRADO Y DESENCOFRADO</v>
          </cell>
          <cell r="C67">
            <v>0</v>
          </cell>
          <cell r="D67">
            <v>0</v>
          </cell>
          <cell r="E67" t="str">
            <v>M2</v>
          </cell>
          <cell r="F67">
            <v>52.84</v>
          </cell>
        </row>
        <row r="68">
          <cell r="A68" t="str">
            <v>02.03.08.03</v>
          </cell>
          <cell r="B68" t="str">
            <v xml:space="preserve">         LOSAS MACIZAS.- ACERO Fy=4,200 kg/cm2</v>
          </cell>
          <cell r="C68">
            <v>0</v>
          </cell>
          <cell r="D68">
            <v>0</v>
          </cell>
          <cell r="E68" t="str">
            <v>KG</v>
          </cell>
          <cell r="F68">
            <v>243.7</v>
          </cell>
        </row>
        <row r="69">
          <cell r="A69" t="str">
            <v>02.03.13</v>
          </cell>
          <cell r="B69" t="str">
            <v xml:space="preserve">      Otros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 t="str">
            <v>02.03.13.01</v>
          </cell>
          <cell r="B70" t="str">
            <v xml:space="preserve">         GARGOLA DE CONCRETO.-TERMINADO S/DISEÑO</v>
          </cell>
          <cell r="C70">
            <v>0</v>
          </cell>
          <cell r="D70">
            <v>0</v>
          </cell>
          <cell r="E70" t="str">
            <v>UND</v>
          </cell>
          <cell r="F70">
            <v>4</v>
          </cell>
        </row>
        <row r="71">
          <cell r="A71" t="str">
            <v>03</v>
          </cell>
          <cell r="B71" t="str">
            <v>ARQUITECTURA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 t="str">
            <v>03.01</v>
          </cell>
          <cell r="B72" t="str">
            <v xml:space="preserve">   Muros y Tabiques de Albañilería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 t="str">
            <v>03.01.01</v>
          </cell>
          <cell r="B73" t="str">
            <v xml:space="preserve">      MURO DE LADRILLO KK TIPO IV CABEZA  M:1:1:4 E=1.5 cm (*)</v>
          </cell>
          <cell r="C73">
            <v>0</v>
          </cell>
          <cell r="D73">
            <v>0</v>
          </cell>
          <cell r="E73" t="str">
            <v>M2</v>
          </cell>
          <cell r="F73">
            <v>36.01</v>
          </cell>
        </row>
        <row r="74">
          <cell r="A74" t="str">
            <v>03.01.03</v>
          </cell>
          <cell r="B74" t="str">
            <v>MURO DE LADRILLO KK TIPO IV CANTO    M:1:1:4 E=1.5 cm</v>
          </cell>
          <cell r="C74">
            <v>0</v>
          </cell>
          <cell r="D74">
            <v>0</v>
          </cell>
          <cell r="E74" t="str">
            <v>M2</v>
          </cell>
          <cell r="F74">
            <v>0.51</v>
          </cell>
        </row>
        <row r="75">
          <cell r="A75" t="str">
            <v>03.01.05</v>
          </cell>
          <cell r="B75" t="str">
            <v xml:space="preserve">      ACERO DE REFUERZO HORIZONTAL EN MUROS Ø6mm</v>
          </cell>
          <cell r="C75">
            <v>0</v>
          </cell>
          <cell r="D75">
            <v>0</v>
          </cell>
          <cell r="E75" t="str">
            <v>KG</v>
          </cell>
          <cell r="F75">
            <v>58.08</v>
          </cell>
        </row>
        <row r="76">
          <cell r="A76" t="str">
            <v>03.02</v>
          </cell>
          <cell r="B76" t="str">
            <v xml:space="preserve">   Revoques y Revestimientos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 t="str">
            <v>03.02.02</v>
          </cell>
          <cell r="B77" t="str">
            <v xml:space="preserve">      TARRAJEO EN MURO: INTERIOR Y EXTERIOR</v>
          </cell>
          <cell r="C77">
            <v>0</v>
          </cell>
          <cell r="D77">
            <v>0</v>
          </cell>
          <cell r="E77" t="str">
            <v>M2</v>
          </cell>
          <cell r="F77">
            <v>75.17</v>
          </cell>
        </row>
        <row r="78">
          <cell r="A78" t="str">
            <v>03.02.03</v>
          </cell>
          <cell r="B78" t="str">
            <v xml:space="preserve">      TARRAJEO DE COLUMNAS</v>
          </cell>
          <cell r="C78">
            <v>0</v>
          </cell>
          <cell r="D78">
            <v>0</v>
          </cell>
          <cell r="E78" t="str">
            <v>M2</v>
          </cell>
          <cell r="F78">
            <v>23.49</v>
          </cell>
        </row>
        <row r="79">
          <cell r="A79" t="str">
            <v>03.02.04</v>
          </cell>
          <cell r="B79" t="str">
            <v xml:space="preserve">      TARRAJEO DE VIGAS</v>
          </cell>
          <cell r="C79">
            <v>0</v>
          </cell>
          <cell r="D79">
            <v>0</v>
          </cell>
          <cell r="E79" t="str">
            <v>M2</v>
          </cell>
          <cell r="F79">
            <v>4.3499999999999996</v>
          </cell>
        </row>
        <row r="80">
          <cell r="A80" t="str">
            <v>03.02.11</v>
          </cell>
          <cell r="B80" t="str">
            <v xml:space="preserve">      BRUÑAS SEGUN DETALLE (1x1CM)</v>
          </cell>
          <cell r="C80">
            <v>0</v>
          </cell>
          <cell r="D80">
            <v>0</v>
          </cell>
          <cell r="E80" t="str">
            <v>M</v>
          </cell>
          <cell r="F80">
            <v>103.8</v>
          </cell>
        </row>
        <row r="81">
          <cell r="A81" t="str">
            <v>03.02.12</v>
          </cell>
          <cell r="B81" t="str">
            <v>BRUÑAS SEGUN DETALLE (1 x 4 cm)</v>
          </cell>
          <cell r="C81">
            <v>0</v>
          </cell>
          <cell r="D81">
            <v>0</v>
          </cell>
          <cell r="E81" t="str">
            <v>M</v>
          </cell>
          <cell r="F81">
            <v>6.12</v>
          </cell>
        </row>
        <row r="82">
          <cell r="A82" t="str">
            <v>03.03</v>
          </cell>
          <cell r="B82" t="str">
            <v xml:space="preserve">   Cielo Rasos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</row>
        <row r="83">
          <cell r="A83" t="str">
            <v>03.03.01</v>
          </cell>
          <cell r="B83" t="str">
            <v xml:space="preserve">      CIELO RASO CON MEZCLA C:A 1:5</v>
          </cell>
          <cell r="C83">
            <v>0</v>
          </cell>
          <cell r="D83">
            <v>0</v>
          </cell>
          <cell r="E83" t="str">
            <v>M2</v>
          </cell>
          <cell r="F83">
            <v>66.83</v>
          </cell>
        </row>
        <row r="84">
          <cell r="A84" t="str">
            <v>03.04</v>
          </cell>
          <cell r="B84" t="str">
            <v xml:space="preserve">   Pisos y Pavimentos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</row>
        <row r="85">
          <cell r="A85" t="str">
            <v>03.04.01</v>
          </cell>
          <cell r="B85" t="str">
            <v xml:space="preserve">      Contrapisos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 t="str">
            <v>03.04.01.01</v>
          </cell>
          <cell r="B86" t="str">
            <v xml:space="preserve">         CONTRAPISO DE 46.8 mm PARA RECIBIR PISO VINILICO</v>
          </cell>
          <cell r="C86">
            <v>0</v>
          </cell>
          <cell r="D86">
            <v>0</v>
          </cell>
          <cell r="E86" t="str">
            <v>M2</v>
          </cell>
          <cell r="F86">
            <v>72.64</v>
          </cell>
        </row>
        <row r="87">
          <cell r="A87" t="str">
            <v>03.04.02</v>
          </cell>
          <cell r="B87" t="str">
            <v xml:space="preserve">      Pisos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A88" t="str">
            <v>03.04.02.02</v>
          </cell>
          <cell r="B88" t="str">
            <v xml:space="preserve">         PISO VINILICO DE 0.30 x 0.30 DE ALTO TRANSITO e=2.5mm</v>
          </cell>
          <cell r="C88">
            <v>0</v>
          </cell>
          <cell r="D88">
            <v>0</v>
          </cell>
          <cell r="E88" t="str">
            <v>M2</v>
          </cell>
          <cell r="F88">
            <v>72.64</v>
          </cell>
        </row>
        <row r="89">
          <cell r="A89" t="str">
            <v>03.05</v>
          </cell>
          <cell r="B89" t="str">
            <v xml:space="preserve">   Zócalos y Contrazocalos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 t="str">
            <v>03.05.02</v>
          </cell>
          <cell r="B90" t="str">
            <v xml:space="preserve">      Contrazócalos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</row>
        <row r="91">
          <cell r="A91" t="str">
            <v>03.05.02.01</v>
          </cell>
          <cell r="B91" t="str">
            <v xml:space="preserve">         CONTR.S/COLOREAR H=20 cm MZ 1:2 e=1.5 cm</v>
          </cell>
          <cell r="C91">
            <v>0</v>
          </cell>
          <cell r="D91">
            <v>0</v>
          </cell>
          <cell r="E91" t="str">
            <v>M</v>
          </cell>
          <cell r="F91">
            <v>33.880000000000003</v>
          </cell>
        </row>
        <row r="92">
          <cell r="A92" t="str">
            <v>03.05.02.08</v>
          </cell>
          <cell r="B92" t="str">
            <v xml:space="preserve">         CONTRAZOCALO DE MADERA CEDRO H=4" + RODON 3/4"</v>
          </cell>
          <cell r="C92">
            <v>0</v>
          </cell>
          <cell r="D92">
            <v>0</v>
          </cell>
          <cell r="E92" t="str">
            <v>M</v>
          </cell>
          <cell r="F92">
            <v>33.25</v>
          </cell>
        </row>
        <row r="93">
          <cell r="A93" t="str">
            <v>03.06</v>
          </cell>
          <cell r="B93" t="str">
            <v xml:space="preserve">   Cobertura (Cubierta)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 t="str">
            <v>03.06.01</v>
          </cell>
          <cell r="B94" t="str">
            <v xml:space="preserve">      CUB.DE LADR.PASTELERO ASENTADO CON BARRO e=2"C/FRAGUA</v>
          </cell>
          <cell r="C94">
            <v>0</v>
          </cell>
          <cell r="D94">
            <v>0</v>
          </cell>
          <cell r="E94" t="str">
            <v>M2</v>
          </cell>
          <cell r="F94">
            <v>76.64</v>
          </cell>
        </row>
        <row r="95">
          <cell r="A95" t="str">
            <v>03.06.02</v>
          </cell>
          <cell r="B95" t="str">
            <v xml:space="preserve">      IMPERMEAB. DE TECHOS CON PINTURA ASFALTICA</v>
          </cell>
          <cell r="C95">
            <v>0</v>
          </cell>
          <cell r="D95">
            <v>0</v>
          </cell>
          <cell r="E95" t="str">
            <v>M2</v>
          </cell>
          <cell r="F95">
            <v>76.64</v>
          </cell>
        </row>
        <row r="96">
          <cell r="A96" t="str">
            <v>03.06.04</v>
          </cell>
          <cell r="B96" t="str">
            <v xml:space="preserve">      CANALETA IMPERM. 1/2" CAÑA DE 3" P/EVACUACION PLUVIAL EN TECHO</v>
          </cell>
          <cell r="C96">
            <v>0</v>
          </cell>
          <cell r="D96">
            <v>0</v>
          </cell>
          <cell r="E96" t="str">
            <v>M</v>
          </cell>
          <cell r="F96">
            <v>34.22</v>
          </cell>
        </row>
        <row r="97">
          <cell r="A97" t="str">
            <v>03.06.05</v>
          </cell>
          <cell r="B97" t="str">
            <v xml:space="preserve">      CUPULA ACRILICA DE 10mm DE 1.55x1.55m</v>
          </cell>
          <cell r="C97">
            <v>0</v>
          </cell>
          <cell r="D97">
            <v>0</v>
          </cell>
          <cell r="E97" t="str">
            <v>UND</v>
          </cell>
          <cell r="F97">
            <v>1</v>
          </cell>
        </row>
        <row r="98">
          <cell r="A98" t="str">
            <v>03.08</v>
          </cell>
          <cell r="B98" t="str">
            <v xml:space="preserve">   Carpintería Metálica y Herrería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A99" t="str">
            <v>03.08.02</v>
          </cell>
          <cell r="B99" t="str">
            <v xml:space="preserve">      Ventanas y Puertas de Aluminio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</row>
        <row r="100">
          <cell r="A100" t="str">
            <v>03.08.02.02</v>
          </cell>
          <cell r="B100" t="str">
            <v xml:space="preserve">         VENTANA DE ALUMINIO NATURAL MATE CON CRISTAL TEMPLADO DE 6mm, SISTEMA FIJO Y PIVOTANTE INC ACCES DE ALUM</v>
          </cell>
          <cell r="C100">
            <v>0</v>
          </cell>
          <cell r="D100">
            <v>0</v>
          </cell>
          <cell r="E100" t="str">
            <v>M2</v>
          </cell>
          <cell r="F100">
            <v>12.06</v>
          </cell>
        </row>
        <row r="101">
          <cell r="A101" t="str">
            <v>03.08.02.05</v>
          </cell>
          <cell r="B101" t="str">
            <v xml:space="preserve">         PUERTA - VENTANA DE ALUMINIO NATURAL MATE CON CRISTAL TEMPLADO DE 6mm, SISTEMA FIJO Y PIVOTANTE INC ACCES DE ALUM</v>
          </cell>
          <cell r="C101">
            <v>0</v>
          </cell>
          <cell r="D101">
            <v>0</v>
          </cell>
          <cell r="E101" t="str">
            <v>M2</v>
          </cell>
          <cell r="F101">
            <v>15.44</v>
          </cell>
        </row>
        <row r="102">
          <cell r="A102" t="str">
            <v>03.09</v>
          </cell>
          <cell r="B102" t="str">
            <v>CERRAJERÍA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</row>
        <row r="103">
          <cell r="A103" t="str">
            <v>03.09.04</v>
          </cell>
          <cell r="B103" t="str">
            <v>ACCESORIOS EN GENERAL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</row>
        <row r="104">
          <cell r="A104" t="str">
            <v>03.09.04.02</v>
          </cell>
          <cell r="B104" t="str">
            <v>MANIJA O JALADOR DE ALUMINIO DE 6"</v>
          </cell>
          <cell r="C104">
            <v>0</v>
          </cell>
          <cell r="D104">
            <v>0</v>
          </cell>
          <cell r="E104" t="str">
            <v>PZA</v>
          </cell>
          <cell r="F104">
            <v>2</v>
          </cell>
        </row>
        <row r="105">
          <cell r="A105" t="str">
            <v>03.11</v>
          </cell>
          <cell r="B105" t="str">
            <v xml:space="preserve">   Pintura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</row>
        <row r="106">
          <cell r="A106" t="str">
            <v>03.11.01</v>
          </cell>
          <cell r="B106" t="str">
            <v xml:space="preserve">      Pintura de Cielos Rasos, Vigas, Columnas y Muros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</row>
        <row r="107">
          <cell r="A107" t="str">
            <v>03.11.01.01</v>
          </cell>
          <cell r="B107" t="str">
            <v xml:space="preserve">         SELLADO DE CONCRETO CARAVISTA</v>
          </cell>
          <cell r="C107">
            <v>0</v>
          </cell>
          <cell r="D107">
            <v>0</v>
          </cell>
          <cell r="E107" t="str">
            <v>M2</v>
          </cell>
          <cell r="F107">
            <v>69.48</v>
          </cell>
        </row>
        <row r="108">
          <cell r="A108" t="str">
            <v>03.11.01.02</v>
          </cell>
          <cell r="B108" t="str">
            <v xml:space="preserve">         PINTURA LATEX 2 MANOS EN CIELO RASO Y VIGAS</v>
          </cell>
          <cell r="C108">
            <v>0</v>
          </cell>
          <cell r="D108">
            <v>0</v>
          </cell>
          <cell r="E108" t="str">
            <v>M2</v>
          </cell>
          <cell r="F108">
            <v>71.180000000000007</v>
          </cell>
        </row>
        <row r="109">
          <cell r="A109" t="str">
            <v>03.11.01.03</v>
          </cell>
          <cell r="B109" t="str">
            <v xml:space="preserve">         PINTURA LATEX 2 MANOS EN MUROS Y COLUMNA</v>
          </cell>
          <cell r="C109">
            <v>0</v>
          </cell>
          <cell r="D109">
            <v>0</v>
          </cell>
          <cell r="E109" t="str">
            <v>M2</v>
          </cell>
          <cell r="F109">
            <v>105.54</v>
          </cell>
        </row>
        <row r="110">
          <cell r="A110" t="str">
            <v>03.12</v>
          </cell>
          <cell r="B110" t="str">
            <v xml:space="preserve">   Varios, Limpieza y Jardinería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</row>
        <row r="111">
          <cell r="A111" t="str">
            <v>03.12.02</v>
          </cell>
          <cell r="B111" t="str">
            <v xml:space="preserve">      JUNTA DE DILATACION CON ESPUMA PLASTICA+JEBE MICROPOROSO E=1"</v>
          </cell>
          <cell r="C111">
            <v>0</v>
          </cell>
          <cell r="D111">
            <v>0</v>
          </cell>
          <cell r="E111" t="str">
            <v>M</v>
          </cell>
          <cell r="F111">
            <v>6.9</v>
          </cell>
        </row>
        <row r="112">
          <cell r="A112" t="str">
            <v>03.13.14</v>
          </cell>
          <cell r="B112" t="str">
            <v>POYO DE CONCRETO h=0.10m</v>
          </cell>
          <cell r="C112">
            <v>0</v>
          </cell>
          <cell r="D112">
            <v>0</v>
          </cell>
          <cell r="E112" t="str">
            <v>Und</v>
          </cell>
          <cell r="F112">
            <v>1</v>
          </cell>
        </row>
      </sheetData>
      <sheetData sheetId="38">
        <row r="1">
          <cell r="A1" t="str">
            <v>PLANILLA DE METRADOS - MODULO V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</row>
        <row r="2">
          <cell r="A2" t="str">
            <v>PROYECTO</v>
          </cell>
          <cell r="B2" t="str">
            <v>: MEJORAMIENTO DEL SERVICIO EDUCATIVO DE LA I.E. N° 2028 -LUCERITO DEL AMANECER, EN EL LT. 1-A, MZ. 10 DEL AA.HH. LOS PINOS, DEL DISTRITO DE LA ESPERANZA - TRUJILLO - LA LIBERTAD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</row>
        <row r="3">
          <cell r="A3" t="str">
            <v xml:space="preserve">MODULO </v>
          </cell>
          <cell r="B3" t="str">
            <v>: 5 (Psicomotriz)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</row>
        <row r="4">
          <cell r="A4" t="str">
            <v>UBICACIÓN</v>
          </cell>
          <cell r="B4" t="str">
            <v>: LT. 1-A, MZ. 10 DEL AA.HH. LOS PINOS, DEL DISTRITO DE LA ESPERANZA - TRUJILLO - LA LIBERTAD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 t="str">
            <v>FECHA</v>
          </cell>
          <cell r="I4">
            <v>0</v>
          </cell>
          <cell r="J4" t="str">
            <v>: SETIEMBRE 2018</v>
          </cell>
          <cell r="K4">
            <v>0</v>
          </cell>
          <cell r="L4">
            <v>0</v>
          </cell>
        </row>
        <row r="5">
          <cell r="A5">
            <v>0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HECHO POR</v>
          </cell>
          <cell r="I5">
            <v>0</v>
          </cell>
          <cell r="J5" t="str">
            <v>: Arq. Paulo Palomino Ojeda</v>
          </cell>
          <cell r="K5">
            <v>0</v>
          </cell>
          <cell r="L5">
            <v>0</v>
          </cell>
        </row>
        <row r="6">
          <cell r="A6">
            <v>0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A7">
            <v>0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A8" t="str">
            <v>Partida</v>
          </cell>
          <cell r="B8" t="str">
            <v>Descripción</v>
          </cell>
          <cell r="C8">
            <v>0</v>
          </cell>
          <cell r="D8">
            <v>0</v>
          </cell>
          <cell r="E8" t="str">
            <v>Und</v>
          </cell>
          <cell r="F8" t="str">
            <v>Cant</v>
          </cell>
          <cell r="G8" t="str">
            <v>Medidas</v>
          </cell>
          <cell r="H8">
            <v>0</v>
          </cell>
          <cell r="I8">
            <v>0</v>
          </cell>
          <cell r="J8">
            <v>0</v>
          </cell>
          <cell r="K8" t="str">
            <v>Parcial</v>
          </cell>
          <cell r="L8" t="str">
            <v>Total</v>
          </cell>
        </row>
        <row r="9">
          <cell r="A9">
            <v>0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 t="str">
            <v>Largo</v>
          </cell>
          <cell r="H9" t="str">
            <v>Ancho</v>
          </cell>
          <cell r="I9" t="str">
            <v>Alto</v>
          </cell>
          <cell r="J9" t="str">
            <v>Área</v>
          </cell>
          <cell r="K9">
            <v>0</v>
          </cell>
          <cell r="L9">
            <v>0</v>
          </cell>
        </row>
        <row r="10">
          <cell r="A10" t="str">
            <v>01</v>
          </cell>
          <cell r="B10" t="str">
            <v>OBRAS PROVISIONALES, TRABAJOS PRELIMINARES, SEGURIDAD Y SALUD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A11" t="str">
            <v>01.02</v>
          </cell>
          <cell r="B11" t="str">
            <v xml:space="preserve">   Obras provisionales y Trabajos Preliminares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A12" t="str">
            <v>01.02.04</v>
          </cell>
          <cell r="B12" t="str">
            <v xml:space="preserve">      Trazo, Niveles y Replanteo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A13" t="str">
            <v>01.02.04.01</v>
          </cell>
          <cell r="B13" t="str">
            <v xml:space="preserve">         TRAZO Y REPLANTEO PRELIMINAR</v>
          </cell>
          <cell r="C13">
            <v>0</v>
          </cell>
          <cell r="D13">
            <v>0</v>
          </cell>
          <cell r="E13" t="str">
            <v>M2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95.98</v>
          </cell>
        </row>
        <row r="14">
          <cell r="A14">
            <v>0</v>
          </cell>
          <cell r="B14" t="str">
            <v>Psicomotriz</v>
          </cell>
          <cell r="C14">
            <v>0</v>
          </cell>
          <cell r="D14" t="str">
            <v>eje 2-6/eje A-B</v>
          </cell>
          <cell r="E14">
            <v>0</v>
          </cell>
          <cell r="F14">
            <v>1</v>
          </cell>
          <cell r="G14">
            <v>10.050000000000001</v>
          </cell>
          <cell r="H14">
            <v>9.5500000000000007</v>
          </cell>
          <cell r="I14">
            <v>0</v>
          </cell>
          <cell r="J14">
            <v>0</v>
          </cell>
          <cell r="K14">
            <v>95.97750000000002</v>
          </cell>
          <cell r="L14">
            <v>0</v>
          </cell>
        </row>
        <row r="15">
          <cell r="A15">
            <v>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A16" t="str">
            <v>01.02.04.02</v>
          </cell>
          <cell r="B16" t="str">
            <v xml:space="preserve">         TRAZO Y REPLANTEO DURANTE EL PROCESO</v>
          </cell>
          <cell r="C16">
            <v>0</v>
          </cell>
          <cell r="D16">
            <v>0</v>
          </cell>
          <cell r="E16" t="str">
            <v>M2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95.98</v>
          </cell>
        </row>
        <row r="17">
          <cell r="A17">
            <v>0</v>
          </cell>
          <cell r="B17" t="str">
            <v>Psicomotriz</v>
          </cell>
          <cell r="C17">
            <v>0</v>
          </cell>
          <cell r="D17" t="str">
            <v>eje 2-6/eje A-B</v>
          </cell>
          <cell r="E17">
            <v>0</v>
          </cell>
          <cell r="F17">
            <v>1</v>
          </cell>
          <cell r="G17">
            <v>10.050000000000001</v>
          </cell>
          <cell r="H17">
            <v>9.5500000000000007</v>
          </cell>
          <cell r="I17">
            <v>0</v>
          </cell>
          <cell r="J17">
            <v>0</v>
          </cell>
          <cell r="K17">
            <v>95.97750000000002</v>
          </cell>
          <cell r="L17">
            <v>0</v>
          </cell>
        </row>
        <row r="18">
          <cell r="A18">
            <v>0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A19" t="str">
            <v>02</v>
          </cell>
          <cell r="B19" t="str">
            <v>ESTRUCTURAS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A20" t="str">
            <v>02.01</v>
          </cell>
          <cell r="B20" t="str">
            <v xml:space="preserve">   Movimiento de Tierras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A21" t="str">
            <v>02.01.01</v>
          </cell>
          <cell r="B21" t="str">
            <v xml:space="preserve">      Excavaciones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A22" t="str">
            <v>02.01.01.01</v>
          </cell>
          <cell r="B22" t="str">
            <v xml:space="preserve"> EXCAVACION DE ZANJAS Y ZAPATAS RT &lt; 2kg/cm2 h=1.50m</v>
          </cell>
          <cell r="C22">
            <v>0</v>
          </cell>
          <cell r="D22">
            <v>0</v>
          </cell>
          <cell r="E22" t="str">
            <v>M3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 t="str">
            <v xml:space="preserve">     </v>
          </cell>
          <cell r="L22">
            <v>36.82</v>
          </cell>
        </row>
        <row r="23">
          <cell r="A23">
            <v>0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A24">
            <v>0</v>
          </cell>
          <cell r="B24" t="str">
            <v>Zap. y Cim.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A25">
            <v>0</v>
          </cell>
          <cell r="B25">
            <v>0</v>
          </cell>
          <cell r="C25" t="str">
            <v>Z-1</v>
          </cell>
          <cell r="D25" t="str">
            <v>eje 5 y eje 6</v>
          </cell>
          <cell r="E25">
            <v>0</v>
          </cell>
          <cell r="F25">
            <v>4</v>
          </cell>
          <cell r="G25">
            <v>2</v>
          </cell>
          <cell r="H25">
            <v>1.5</v>
          </cell>
          <cell r="I25">
            <v>1.3</v>
          </cell>
          <cell r="J25">
            <v>0</v>
          </cell>
          <cell r="K25">
            <v>15.600000000000001</v>
          </cell>
          <cell r="L25">
            <v>0</v>
          </cell>
        </row>
        <row r="26">
          <cell r="A26">
            <v>0</v>
          </cell>
          <cell r="B26">
            <v>0</v>
          </cell>
          <cell r="C26" t="str">
            <v>Z-2</v>
          </cell>
          <cell r="D26" t="str">
            <v>eje 2</v>
          </cell>
          <cell r="E26">
            <v>0</v>
          </cell>
          <cell r="F26">
            <v>2</v>
          </cell>
          <cell r="G26">
            <v>1.5</v>
          </cell>
          <cell r="H26">
            <v>1.5</v>
          </cell>
          <cell r="I26">
            <v>1.3</v>
          </cell>
          <cell r="J26">
            <v>0</v>
          </cell>
          <cell r="K26">
            <v>5.8500000000000005</v>
          </cell>
          <cell r="L26">
            <v>0</v>
          </cell>
        </row>
        <row r="27">
          <cell r="A27">
            <v>0</v>
          </cell>
          <cell r="B27">
            <v>0</v>
          </cell>
          <cell r="C27" t="str">
            <v>VC-1</v>
          </cell>
          <cell r="D27" t="str">
            <v>eje 5,6/eje A,B</v>
          </cell>
          <cell r="E27">
            <v>0</v>
          </cell>
          <cell r="F27">
            <v>2</v>
          </cell>
          <cell r="G27">
            <v>2.82</v>
          </cell>
          <cell r="H27">
            <v>1.25</v>
          </cell>
          <cell r="I27">
            <v>0.2</v>
          </cell>
          <cell r="J27">
            <v>0</v>
          </cell>
          <cell r="K27">
            <v>1.4100000000000001</v>
          </cell>
          <cell r="L27">
            <v>0</v>
          </cell>
        </row>
        <row r="28">
          <cell r="A28">
            <v>0</v>
          </cell>
          <cell r="B28">
            <v>0</v>
          </cell>
          <cell r="C28" t="str">
            <v>VC-1</v>
          </cell>
          <cell r="D28" t="str">
            <v>eje 2,5/eje A,B</v>
          </cell>
          <cell r="E28">
            <v>0</v>
          </cell>
          <cell r="F28">
            <v>2</v>
          </cell>
          <cell r="G28">
            <v>2.76</v>
          </cell>
          <cell r="H28">
            <v>1.25</v>
          </cell>
          <cell r="I28">
            <v>0.2</v>
          </cell>
          <cell r="J28">
            <v>0</v>
          </cell>
          <cell r="K28">
            <v>1.38</v>
          </cell>
          <cell r="L28">
            <v>0</v>
          </cell>
        </row>
        <row r="29">
          <cell r="A29">
            <v>0</v>
          </cell>
          <cell r="B29">
            <v>0</v>
          </cell>
          <cell r="C29" t="str">
            <v>corte 1-1</v>
          </cell>
          <cell r="D29" t="str">
            <v>eje 2/eje A-B</v>
          </cell>
          <cell r="E29">
            <v>0</v>
          </cell>
          <cell r="F29">
            <v>1</v>
          </cell>
          <cell r="G29">
            <v>6.45</v>
          </cell>
          <cell r="H29">
            <v>0.6</v>
          </cell>
          <cell r="I29">
            <v>1.3</v>
          </cell>
          <cell r="J29">
            <v>0</v>
          </cell>
          <cell r="K29">
            <v>5.0310000000000006</v>
          </cell>
          <cell r="L29">
            <v>0</v>
          </cell>
        </row>
        <row r="30">
          <cell r="A30">
            <v>0</v>
          </cell>
          <cell r="B30">
            <v>0</v>
          </cell>
          <cell r="C30" t="str">
            <v>corte X-X</v>
          </cell>
          <cell r="D30" t="str">
            <v>eje 6/eje A-B</v>
          </cell>
          <cell r="E30">
            <v>0</v>
          </cell>
          <cell r="F30">
            <v>1</v>
          </cell>
          <cell r="G30">
            <v>6.45</v>
          </cell>
          <cell r="H30">
            <v>0.9</v>
          </cell>
          <cell r="I30">
            <v>1.3</v>
          </cell>
          <cell r="J30">
            <v>0</v>
          </cell>
          <cell r="K30">
            <v>7.5465000000000009</v>
          </cell>
          <cell r="L30">
            <v>0</v>
          </cell>
        </row>
        <row r="31">
          <cell r="A31">
            <v>0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A32" t="str">
            <v>02.01.03</v>
          </cell>
          <cell r="B32" t="str">
            <v xml:space="preserve">      Rellenos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A33" t="str">
            <v>02.01.03.01</v>
          </cell>
          <cell r="B33" t="str">
            <v>RELLENO MANUAL CON MATERIAL PROPIO</v>
          </cell>
          <cell r="C33">
            <v>0</v>
          </cell>
          <cell r="D33">
            <v>0</v>
          </cell>
          <cell r="E33" t="str">
            <v>M3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 t="str">
            <v xml:space="preserve">     </v>
          </cell>
          <cell r="L33">
            <v>6.5532499999999967</v>
          </cell>
        </row>
        <row r="34">
          <cell r="A34">
            <v>0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A35">
            <v>0</v>
          </cell>
          <cell r="B35">
            <v>0</v>
          </cell>
          <cell r="C35">
            <v>0</v>
          </cell>
          <cell r="D35" t="str">
            <v>Excavación Total</v>
          </cell>
          <cell r="E35">
            <v>0</v>
          </cell>
          <cell r="F35">
            <v>1</v>
          </cell>
          <cell r="G35">
            <v>36.82</v>
          </cell>
          <cell r="H35">
            <v>0</v>
          </cell>
          <cell r="I35">
            <v>1</v>
          </cell>
          <cell r="J35">
            <v>0</v>
          </cell>
          <cell r="K35">
            <v>36.82</v>
          </cell>
          <cell r="L35">
            <v>0</v>
          </cell>
        </row>
        <row r="36">
          <cell r="A36">
            <v>0</v>
          </cell>
          <cell r="B36">
            <v>0</v>
          </cell>
          <cell r="C36">
            <v>0</v>
          </cell>
          <cell r="D36" t="str">
            <v>Descontar  Viga de Cimentacion</v>
          </cell>
          <cell r="E36">
            <v>0</v>
          </cell>
          <cell r="F36">
            <v>-1</v>
          </cell>
          <cell r="G36">
            <v>2.0049999999999999</v>
          </cell>
          <cell r="H36">
            <v>0</v>
          </cell>
          <cell r="I36">
            <v>1</v>
          </cell>
          <cell r="J36">
            <v>0</v>
          </cell>
          <cell r="K36">
            <v>-2.0049999999999999</v>
          </cell>
          <cell r="L36">
            <v>0</v>
          </cell>
        </row>
        <row r="37">
          <cell r="A37">
            <v>0</v>
          </cell>
          <cell r="B37">
            <v>0</v>
          </cell>
          <cell r="C37">
            <v>0</v>
          </cell>
          <cell r="D37" t="str">
            <v>Descontar Volumen de  SubCimiento</v>
          </cell>
          <cell r="E37">
            <v>0</v>
          </cell>
          <cell r="F37">
            <v>-1</v>
          </cell>
          <cell r="G37">
            <v>11.778750000000002</v>
          </cell>
          <cell r="H37">
            <v>0</v>
          </cell>
          <cell r="I37">
            <v>1</v>
          </cell>
          <cell r="J37">
            <v>0</v>
          </cell>
          <cell r="K37">
            <v>-11.778750000000002</v>
          </cell>
          <cell r="L37">
            <v>0</v>
          </cell>
        </row>
        <row r="38">
          <cell r="A38">
            <v>0</v>
          </cell>
          <cell r="B38">
            <v>0</v>
          </cell>
          <cell r="C38">
            <v>0</v>
          </cell>
          <cell r="D38" t="str">
            <v>Descontar Volumen de  Cimiento</v>
          </cell>
          <cell r="E38">
            <v>0</v>
          </cell>
          <cell r="F38">
            <v>-1</v>
          </cell>
          <cell r="G38">
            <v>5.81</v>
          </cell>
          <cell r="H38">
            <v>0</v>
          </cell>
          <cell r="I38">
            <v>1</v>
          </cell>
          <cell r="J38">
            <v>0</v>
          </cell>
          <cell r="K38">
            <v>-5.81</v>
          </cell>
          <cell r="L38">
            <v>0</v>
          </cell>
        </row>
        <row r="39">
          <cell r="A39">
            <v>0</v>
          </cell>
          <cell r="B39">
            <v>0</v>
          </cell>
          <cell r="C39">
            <v>0</v>
          </cell>
          <cell r="D39" t="str">
            <v>Descontar Volumen de Zapatas</v>
          </cell>
          <cell r="E39">
            <v>0</v>
          </cell>
          <cell r="F39">
            <v>-1</v>
          </cell>
          <cell r="G39">
            <v>9.9</v>
          </cell>
          <cell r="H39">
            <v>0</v>
          </cell>
          <cell r="I39">
            <v>1</v>
          </cell>
          <cell r="J39">
            <v>0</v>
          </cell>
          <cell r="K39">
            <v>-9.9</v>
          </cell>
          <cell r="L39">
            <v>0</v>
          </cell>
        </row>
        <row r="40">
          <cell r="A40">
            <v>0</v>
          </cell>
          <cell r="B40">
            <v>0</v>
          </cell>
          <cell r="C40">
            <v>0</v>
          </cell>
          <cell r="D40" t="str">
            <v>Parte Baja de Columnas</v>
          </cell>
          <cell r="E40">
            <v>0</v>
          </cell>
          <cell r="F40">
            <v>-1</v>
          </cell>
          <cell r="G40">
            <v>0.77300000000000002</v>
          </cell>
          <cell r="H40">
            <v>0</v>
          </cell>
          <cell r="I40">
            <v>1</v>
          </cell>
          <cell r="J40">
            <v>0</v>
          </cell>
          <cell r="K40">
            <v>-0.77300000000000002</v>
          </cell>
          <cell r="L40">
            <v>0</v>
          </cell>
        </row>
        <row r="41">
          <cell r="A41">
            <v>0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A42">
            <v>0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A43" t="str">
            <v>02.01.04</v>
          </cell>
          <cell r="B43" t="str">
            <v xml:space="preserve">      Eliminacion de Material Excedente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A44" t="str">
            <v>02.01.04.01</v>
          </cell>
          <cell r="B44" t="str">
            <v xml:space="preserve">         ACARREO INTERNO, MATERIAL PROCEDENTE DE EXCAVACIONES</v>
          </cell>
          <cell r="C44">
            <v>0</v>
          </cell>
          <cell r="D44">
            <v>0</v>
          </cell>
          <cell r="E44" t="str">
            <v>M3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 t="str">
            <v xml:space="preserve">     </v>
          </cell>
          <cell r="L44">
            <v>39.35</v>
          </cell>
        </row>
        <row r="45">
          <cell r="A45">
            <v>0</v>
          </cell>
          <cell r="B45">
            <v>0</v>
          </cell>
          <cell r="C45">
            <v>0</v>
          </cell>
          <cell r="D45" t="str">
            <v>Excavación</v>
          </cell>
          <cell r="E45">
            <v>0</v>
          </cell>
          <cell r="F45">
            <v>1</v>
          </cell>
          <cell r="G45">
            <v>36.82</v>
          </cell>
          <cell r="H45">
            <v>0</v>
          </cell>
          <cell r="I45" t="str">
            <v>f.e.=</v>
          </cell>
          <cell r="J45">
            <v>1.3</v>
          </cell>
          <cell r="K45">
            <v>47.866</v>
          </cell>
          <cell r="L45">
            <v>0</v>
          </cell>
        </row>
        <row r="46">
          <cell r="A46">
            <v>0</v>
          </cell>
          <cell r="B46">
            <v>0</v>
          </cell>
          <cell r="C46">
            <v>0</v>
          </cell>
          <cell r="D46" t="str">
            <v>Relleno</v>
          </cell>
          <cell r="E46">
            <v>0</v>
          </cell>
          <cell r="F46">
            <v>-1</v>
          </cell>
          <cell r="G46">
            <v>6.5532499999999967</v>
          </cell>
          <cell r="H46">
            <v>0</v>
          </cell>
          <cell r="I46" t="str">
            <v>f.e.=</v>
          </cell>
          <cell r="J46">
            <v>1.3</v>
          </cell>
          <cell r="K46">
            <v>-8.5192249999999952</v>
          </cell>
          <cell r="L46">
            <v>0</v>
          </cell>
        </row>
        <row r="47">
          <cell r="A47">
            <v>0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A48" t="str">
            <v>02.01.04.02</v>
          </cell>
          <cell r="B48" t="str">
            <v xml:space="preserve">         ELIMINACION MATERIAL EXCEDENTE ACARREADO</v>
          </cell>
          <cell r="C48">
            <v>0</v>
          </cell>
          <cell r="D48">
            <v>0</v>
          </cell>
          <cell r="E48" t="str">
            <v>M3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 t="str">
            <v xml:space="preserve">     </v>
          </cell>
          <cell r="L48">
            <v>39.35</v>
          </cell>
        </row>
        <row r="49">
          <cell r="A49">
            <v>0</v>
          </cell>
          <cell r="B49">
            <v>0</v>
          </cell>
          <cell r="C49">
            <v>0</v>
          </cell>
          <cell r="D49" t="str">
            <v>Eliminación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39.35</v>
          </cell>
          <cell r="L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A51" t="str">
            <v>02.01.05</v>
          </cell>
          <cell r="B51" t="str">
            <v xml:space="preserve">      Nivelacion Interior y Apisonado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A52" t="str">
            <v>02.01.05.01</v>
          </cell>
          <cell r="B52" t="str">
            <v>ESCARIFICADO Y COMPACTACION CON PLANCHA COMPACTADORA</v>
          </cell>
          <cell r="C52">
            <v>0</v>
          </cell>
          <cell r="D52">
            <v>0</v>
          </cell>
          <cell r="E52" t="str">
            <v>M2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70.447500000000005</v>
          </cell>
        </row>
        <row r="53">
          <cell r="A53">
            <v>0</v>
          </cell>
          <cell r="B53">
            <v>0</v>
          </cell>
          <cell r="C53">
            <v>0</v>
          </cell>
          <cell r="D53" t="str">
            <v>psicomotriz</v>
          </cell>
          <cell r="E53">
            <v>0</v>
          </cell>
          <cell r="F53">
            <v>1</v>
          </cell>
          <cell r="G53">
            <v>9.09</v>
          </cell>
          <cell r="H53">
            <v>7.75</v>
          </cell>
          <cell r="I53">
            <v>0</v>
          </cell>
          <cell r="J53">
            <v>0</v>
          </cell>
          <cell r="K53">
            <v>70.447500000000005</v>
          </cell>
          <cell r="L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A55" t="str">
            <v>02.01.05.02</v>
          </cell>
          <cell r="B55" t="str">
            <v xml:space="preserve">         AFIRMADO DE 12" PARA PISOS,PATIOS Y VEREDAS,COMPACTADO</v>
          </cell>
          <cell r="C55">
            <v>0</v>
          </cell>
          <cell r="D55">
            <v>0</v>
          </cell>
          <cell r="E55" t="str">
            <v>M2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70.45</v>
          </cell>
        </row>
        <row r="56">
          <cell r="A56">
            <v>0</v>
          </cell>
          <cell r="B56">
            <v>0</v>
          </cell>
          <cell r="C56">
            <v>0</v>
          </cell>
          <cell r="D56" t="str">
            <v>psicomotriz</v>
          </cell>
          <cell r="E56">
            <v>0</v>
          </cell>
          <cell r="F56">
            <v>1</v>
          </cell>
          <cell r="G56">
            <v>9.09</v>
          </cell>
          <cell r="H56">
            <v>7.75</v>
          </cell>
          <cell r="I56">
            <v>0</v>
          </cell>
          <cell r="J56">
            <v>0</v>
          </cell>
          <cell r="K56">
            <v>70.447500000000005</v>
          </cell>
          <cell r="L56" t="str">
            <v xml:space="preserve"> 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A58" t="str">
            <v>02.02</v>
          </cell>
          <cell r="B58" t="str">
            <v xml:space="preserve">   Obras de Concreto Simple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 t="str">
            <v xml:space="preserve">     </v>
          </cell>
          <cell r="L58">
            <v>0</v>
          </cell>
        </row>
        <row r="59">
          <cell r="A59" t="str">
            <v>02.02.01</v>
          </cell>
          <cell r="B59" t="str">
            <v xml:space="preserve">      Falsos Cimientos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0">
          <cell r="A60" t="str">
            <v>02.02.01.01</v>
          </cell>
          <cell r="B60" t="str">
            <v xml:space="preserve">SUBCIMIENTO, SUBZAPATA MEZCLA 1:12 + 30% P.G. </v>
          </cell>
          <cell r="C60">
            <v>0</v>
          </cell>
          <cell r="D60">
            <v>0</v>
          </cell>
          <cell r="E60" t="str">
            <v>M3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11.778750000000002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2">
          <cell r="A62">
            <v>0</v>
          </cell>
          <cell r="B62">
            <v>0</v>
          </cell>
          <cell r="C62" t="str">
            <v>Z-1</v>
          </cell>
          <cell r="D62" t="str">
            <v>eje 5 y eje 6</v>
          </cell>
          <cell r="E62">
            <v>0</v>
          </cell>
          <cell r="F62">
            <v>4</v>
          </cell>
          <cell r="G62">
            <v>2</v>
          </cell>
          <cell r="H62">
            <v>1.5</v>
          </cell>
          <cell r="I62">
            <v>0.45</v>
          </cell>
          <cell r="J62">
            <v>0</v>
          </cell>
          <cell r="K62">
            <v>5.4</v>
          </cell>
          <cell r="L62">
            <v>0</v>
          </cell>
        </row>
        <row r="63">
          <cell r="A63">
            <v>0</v>
          </cell>
          <cell r="B63">
            <v>0</v>
          </cell>
          <cell r="C63" t="str">
            <v>Z-2</v>
          </cell>
          <cell r="D63" t="str">
            <v>eje 2</v>
          </cell>
          <cell r="E63">
            <v>0</v>
          </cell>
          <cell r="F63">
            <v>2</v>
          </cell>
          <cell r="G63">
            <v>1.5</v>
          </cell>
          <cell r="H63">
            <v>1.5</v>
          </cell>
          <cell r="I63">
            <v>0.45</v>
          </cell>
          <cell r="J63">
            <v>0</v>
          </cell>
          <cell r="K63">
            <v>2.0249999999999999</v>
          </cell>
          <cell r="L63">
            <v>0</v>
          </cell>
        </row>
        <row r="64">
          <cell r="A64">
            <v>0</v>
          </cell>
          <cell r="B64">
            <v>0</v>
          </cell>
          <cell r="C64" t="str">
            <v>corte 1-1</v>
          </cell>
          <cell r="D64" t="str">
            <v>eje 2/eje A-B</v>
          </cell>
          <cell r="E64">
            <v>0</v>
          </cell>
          <cell r="F64">
            <v>1</v>
          </cell>
          <cell r="G64">
            <v>6.45</v>
          </cell>
          <cell r="H64">
            <v>0.6</v>
          </cell>
          <cell r="I64">
            <v>0.45</v>
          </cell>
          <cell r="J64">
            <v>0</v>
          </cell>
          <cell r="K64">
            <v>1.7415</v>
          </cell>
          <cell r="L64">
            <v>0</v>
          </cell>
        </row>
        <row r="65">
          <cell r="A65">
            <v>0</v>
          </cell>
          <cell r="B65">
            <v>0</v>
          </cell>
          <cell r="C65" t="str">
            <v>corte X-X</v>
          </cell>
          <cell r="D65" t="str">
            <v>eje 6/eje A-B</v>
          </cell>
          <cell r="E65">
            <v>0</v>
          </cell>
          <cell r="F65">
            <v>1</v>
          </cell>
          <cell r="G65">
            <v>6.45</v>
          </cell>
          <cell r="H65">
            <v>0.9</v>
          </cell>
          <cell r="I65">
            <v>0.45</v>
          </cell>
          <cell r="J65">
            <v>0</v>
          </cell>
          <cell r="K65">
            <v>2.6122500000000004</v>
          </cell>
          <cell r="L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</row>
        <row r="67">
          <cell r="A67" t="str">
            <v>02.02.01.02</v>
          </cell>
          <cell r="B67" t="str">
            <v>SUBCIMIENTO, SUBZAPATA - ENCOFRADO Y DESENCOFRADO</v>
          </cell>
          <cell r="C67">
            <v>0</v>
          </cell>
          <cell r="D67">
            <v>0</v>
          </cell>
          <cell r="E67" t="str">
            <v>M2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18.495000000000001</v>
          </cell>
        </row>
        <row r="68">
          <cell r="A68">
            <v>0</v>
          </cell>
          <cell r="B68">
            <v>0</v>
          </cell>
          <cell r="C68">
            <v>0</v>
          </cell>
          <cell r="D68" t="str">
            <v>CORTE 1-1 EJE 2</v>
          </cell>
          <cell r="E68">
            <v>0</v>
          </cell>
          <cell r="F68">
            <v>1</v>
          </cell>
          <cell r="G68">
            <v>14.1</v>
          </cell>
          <cell r="H68">
            <v>0</v>
          </cell>
          <cell r="I68">
            <v>0.45</v>
          </cell>
          <cell r="J68">
            <v>0</v>
          </cell>
          <cell r="K68">
            <v>6.3449999999999998</v>
          </cell>
          <cell r="L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 t="str">
            <v>Z1</v>
          </cell>
          <cell r="E69">
            <v>0</v>
          </cell>
          <cell r="F69">
            <v>2</v>
          </cell>
          <cell r="G69">
            <v>7</v>
          </cell>
          <cell r="H69">
            <v>0</v>
          </cell>
          <cell r="I69">
            <v>0.45</v>
          </cell>
          <cell r="J69">
            <v>0</v>
          </cell>
          <cell r="K69">
            <v>6.3</v>
          </cell>
          <cell r="L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 t="str">
            <v>Z2</v>
          </cell>
          <cell r="E70">
            <v>0</v>
          </cell>
          <cell r="F70">
            <v>2</v>
          </cell>
          <cell r="G70">
            <v>6.5</v>
          </cell>
          <cell r="H70">
            <v>0</v>
          </cell>
          <cell r="I70">
            <v>0.45</v>
          </cell>
          <cell r="J70">
            <v>0</v>
          </cell>
          <cell r="K70">
            <v>5.8500000000000005</v>
          </cell>
          <cell r="L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2">
          <cell r="A72" t="str">
            <v>02.02.02</v>
          </cell>
          <cell r="B72" t="str">
            <v xml:space="preserve">      Cimientos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A73" t="str">
            <v>02.02.02.01</v>
          </cell>
          <cell r="B73" t="str">
            <v xml:space="preserve">         CIMIENTOS CORRIDOS C: H 1:10 + 30 % P.G. f'c &gt;=100Kg/cm2</v>
          </cell>
          <cell r="C73">
            <v>0</v>
          </cell>
          <cell r="D73">
            <v>0</v>
          </cell>
          <cell r="E73" t="str">
            <v>M3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5.81</v>
          </cell>
        </row>
        <row r="74">
          <cell r="A74">
            <v>0</v>
          </cell>
          <cell r="B74">
            <v>0</v>
          </cell>
          <cell r="C74" t="str">
            <v>corte 1-1</v>
          </cell>
          <cell r="D74" t="str">
            <v>eje 2/eje A-B</v>
          </cell>
          <cell r="E74">
            <v>0</v>
          </cell>
          <cell r="F74">
            <v>1</v>
          </cell>
          <cell r="G74">
            <v>6.45</v>
          </cell>
          <cell r="H74">
            <v>0.6</v>
          </cell>
          <cell r="I74">
            <v>0.6</v>
          </cell>
          <cell r="J74">
            <v>0</v>
          </cell>
          <cell r="K74">
            <v>2.3220000000000001</v>
          </cell>
          <cell r="L74">
            <v>0</v>
          </cell>
        </row>
        <row r="75">
          <cell r="A75">
            <v>0</v>
          </cell>
          <cell r="B75">
            <v>0</v>
          </cell>
          <cell r="C75" t="str">
            <v>corte X-X</v>
          </cell>
          <cell r="D75" t="str">
            <v>eje 6/eje A-B</v>
          </cell>
          <cell r="E75">
            <v>0</v>
          </cell>
          <cell r="F75">
            <v>1</v>
          </cell>
          <cell r="G75">
            <v>6.45</v>
          </cell>
          <cell r="H75">
            <v>0.9</v>
          </cell>
          <cell r="I75">
            <v>0.6</v>
          </cell>
          <cell r="J75">
            <v>0</v>
          </cell>
          <cell r="K75">
            <v>3.4830000000000001</v>
          </cell>
          <cell r="L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A77" t="str">
            <v>02.02.02.03</v>
          </cell>
          <cell r="B77" t="str">
            <v>CIMIENTOS CORRIDOS - ENCOFRADO Y DESENCOFRADO</v>
          </cell>
          <cell r="C77">
            <v>0</v>
          </cell>
          <cell r="D77">
            <v>0</v>
          </cell>
          <cell r="E77" t="str">
            <v>M2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8.4599999999999991</v>
          </cell>
        </row>
        <row r="78">
          <cell r="A78">
            <v>0</v>
          </cell>
          <cell r="B78">
            <v>0</v>
          </cell>
          <cell r="C78">
            <v>0</v>
          </cell>
          <cell r="D78" t="str">
            <v>CORTE 1-1 EJE 2</v>
          </cell>
          <cell r="E78">
            <v>0</v>
          </cell>
          <cell r="F78">
            <v>1</v>
          </cell>
          <cell r="G78">
            <v>14.1</v>
          </cell>
          <cell r="H78">
            <v>0</v>
          </cell>
          <cell r="I78">
            <v>0.6</v>
          </cell>
          <cell r="J78">
            <v>0</v>
          </cell>
          <cell r="K78">
            <v>8.4599999999999991</v>
          </cell>
          <cell r="L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A80" t="str">
            <v>02.02.03</v>
          </cell>
          <cell r="B80" t="str">
            <v xml:space="preserve">      Sobrecimientos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A81" t="str">
            <v>02.02.03.01</v>
          </cell>
          <cell r="B81" t="str">
            <v xml:space="preserve">         SOBRECIMIENTO, CONCRETO C:H 1:8 + 25 % P.M. f'c &gt;=100Kg/cm2</v>
          </cell>
          <cell r="C81">
            <v>0</v>
          </cell>
          <cell r="D81">
            <v>0</v>
          </cell>
          <cell r="E81" t="str">
            <v>M3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1.04</v>
          </cell>
        </row>
        <row r="82">
          <cell r="A82">
            <v>0</v>
          </cell>
          <cell r="B82">
            <v>0</v>
          </cell>
          <cell r="C82" t="str">
            <v>corte 1-1</v>
          </cell>
          <cell r="D82" t="str">
            <v>eje 2/eje A-B</v>
          </cell>
          <cell r="E82">
            <v>0</v>
          </cell>
          <cell r="F82">
            <v>2</v>
          </cell>
          <cell r="G82">
            <v>3.48</v>
          </cell>
          <cell r="H82">
            <v>0.25</v>
          </cell>
          <cell r="I82">
            <v>0.3</v>
          </cell>
          <cell r="J82">
            <v>0</v>
          </cell>
          <cell r="K82">
            <v>0.52200000000000002</v>
          </cell>
          <cell r="L82">
            <v>0</v>
          </cell>
        </row>
        <row r="83">
          <cell r="A83">
            <v>0</v>
          </cell>
          <cell r="B83">
            <v>0</v>
          </cell>
          <cell r="C83" t="str">
            <v>corte X-X</v>
          </cell>
          <cell r="D83" t="str">
            <v>eje 6/eje A-B</v>
          </cell>
          <cell r="E83">
            <v>0</v>
          </cell>
          <cell r="F83">
            <v>2</v>
          </cell>
          <cell r="G83">
            <v>3.48</v>
          </cell>
          <cell r="H83">
            <v>0.25</v>
          </cell>
          <cell r="I83">
            <v>0.3</v>
          </cell>
          <cell r="J83">
            <v>0</v>
          </cell>
          <cell r="K83">
            <v>0.52200000000000002</v>
          </cell>
          <cell r="L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A85" t="str">
            <v>02.02.03.02</v>
          </cell>
          <cell r="B85" t="str">
            <v xml:space="preserve">         SOBRECIMIENTO- ENCOF. Y DESENCOF</v>
          </cell>
          <cell r="C85">
            <v>0</v>
          </cell>
          <cell r="D85">
            <v>0</v>
          </cell>
          <cell r="E85" t="str">
            <v>M2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8.35</v>
          </cell>
        </row>
        <row r="86">
          <cell r="A86">
            <v>0</v>
          </cell>
          <cell r="B86">
            <v>0</v>
          </cell>
          <cell r="C86" t="str">
            <v>corte 1-1</v>
          </cell>
          <cell r="D86" t="str">
            <v>eje 2/eje A-B</v>
          </cell>
          <cell r="E86">
            <v>0</v>
          </cell>
          <cell r="F86">
            <v>4</v>
          </cell>
          <cell r="G86">
            <v>3.48</v>
          </cell>
          <cell r="H86">
            <v>0</v>
          </cell>
          <cell r="I86">
            <v>0.3</v>
          </cell>
          <cell r="J86">
            <v>0</v>
          </cell>
          <cell r="K86">
            <v>4.1760000000000002</v>
          </cell>
          <cell r="L86">
            <v>0</v>
          </cell>
        </row>
        <row r="87">
          <cell r="A87">
            <v>0</v>
          </cell>
          <cell r="B87">
            <v>0</v>
          </cell>
          <cell r="C87" t="str">
            <v>corte X-X</v>
          </cell>
          <cell r="D87" t="str">
            <v>eje 6/eje A-B</v>
          </cell>
          <cell r="E87">
            <v>0</v>
          </cell>
          <cell r="F87">
            <v>4</v>
          </cell>
          <cell r="G87">
            <v>3.48</v>
          </cell>
          <cell r="H87">
            <v>0</v>
          </cell>
          <cell r="I87">
            <v>0.3</v>
          </cell>
          <cell r="J87">
            <v>0</v>
          </cell>
          <cell r="K87">
            <v>4.1760000000000002</v>
          </cell>
          <cell r="L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A89" t="str">
            <v>02.02.04</v>
          </cell>
          <cell r="B89" t="str">
            <v xml:space="preserve">      Falsos Pisos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A90" t="str">
            <v>02.02.04.01</v>
          </cell>
          <cell r="B90" t="str">
            <v xml:space="preserve">         FALSO PISO MEZCLA 1:8 e=4"</v>
          </cell>
          <cell r="C90">
            <v>0</v>
          </cell>
          <cell r="D90">
            <v>0</v>
          </cell>
          <cell r="E90" t="str">
            <v>m2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70.45</v>
          </cell>
        </row>
        <row r="91">
          <cell r="A91">
            <v>0</v>
          </cell>
          <cell r="B91">
            <v>0</v>
          </cell>
          <cell r="C91">
            <v>0</v>
          </cell>
          <cell r="D91" t="str">
            <v>psicomotriz</v>
          </cell>
          <cell r="E91">
            <v>0</v>
          </cell>
          <cell r="F91">
            <v>1</v>
          </cell>
          <cell r="G91">
            <v>9.09</v>
          </cell>
          <cell r="H91">
            <v>7.75</v>
          </cell>
          <cell r="I91">
            <v>0</v>
          </cell>
          <cell r="J91">
            <v>0</v>
          </cell>
          <cell r="K91">
            <v>70.447500000000005</v>
          </cell>
          <cell r="L91" t="str">
            <v xml:space="preserve"> 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A93" t="str">
            <v>02.03</v>
          </cell>
          <cell r="B93" t="str">
            <v xml:space="preserve">   Obras de Concreto Armado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</row>
        <row r="94">
          <cell r="A94" t="str">
            <v>02.03.01</v>
          </cell>
          <cell r="B94" t="str">
            <v xml:space="preserve">      Zapatas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</row>
        <row r="95">
          <cell r="A95" t="str">
            <v>02.03.01.01</v>
          </cell>
          <cell r="B95" t="str">
            <v xml:space="preserve">         ZAPATAS.- CONCRETO f'c=280 kg/cm2</v>
          </cell>
          <cell r="C95">
            <v>0</v>
          </cell>
          <cell r="D95">
            <v>0</v>
          </cell>
          <cell r="E95" t="str">
            <v>M3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9.9</v>
          </cell>
        </row>
        <row r="96">
          <cell r="A96">
            <v>0</v>
          </cell>
          <cell r="B96">
            <v>0</v>
          </cell>
          <cell r="C96" t="str">
            <v>Z-1</v>
          </cell>
          <cell r="D96" t="str">
            <v>eje 5 y 6/eje A-B</v>
          </cell>
          <cell r="E96">
            <v>0</v>
          </cell>
          <cell r="F96">
            <v>4</v>
          </cell>
          <cell r="G96">
            <v>2</v>
          </cell>
          <cell r="H96">
            <v>1.5</v>
          </cell>
          <cell r="I96">
            <v>0.6</v>
          </cell>
          <cell r="J96">
            <v>0</v>
          </cell>
          <cell r="K96">
            <v>7.1999999999999993</v>
          </cell>
          <cell r="L96">
            <v>0</v>
          </cell>
        </row>
        <row r="97">
          <cell r="A97">
            <v>0</v>
          </cell>
          <cell r="B97">
            <v>0</v>
          </cell>
          <cell r="C97" t="str">
            <v>Z-2</v>
          </cell>
          <cell r="D97" t="str">
            <v>eje 2/eje A-B</v>
          </cell>
          <cell r="E97">
            <v>0</v>
          </cell>
          <cell r="F97">
            <v>2</v>
          </cell>
          <cell r="G97">
            <v>1.5</v>
          </cell>
          <cell r="H97">
            <v>1.5</v>
          </cell>
          <cell r="I97">
            <v>0.6</v>
          </cell>
          <cell r="J97">
            <v>0</v>
          </cell>
          <cell r="K97">
            <v>2.6999999999999997</v>
          </cell>
          <cell r="L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</row>
        <row r="99">
          <cell r="A99" t="str">
            <v>02.03.01.02</v>
          </cell>
          <cell r="B99" t="str">
            <v>ZAPATA - ENCOFRADO Y DESENCOFRADO</v>
          </cell>
          <cell r="C99">
            <v>0</v>
          </cell>
          <cell r="D99">
            <v>0</v>
          </cell>
          <cell r="E99" t="str">
            <v>M2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22.2</v>
          </cell>
        </row>
        <row r="100">
          <cell r="A100">
            <v>0</v>
          </cell>
          <cell r="B100">
            <v>0</v>
          </cell>
          <cell r="C100" t="str">
            <v>Z-1</v>
          </cell>
          <cell r="D100" t="str">
            <v>eje 6/eje A-B</v>
          </cell>
          <cell r="E100">
            <v>0</v>
          </cell>
          <cell r="F100">
            <v>2</v>
          </cell>
          <cell r="G100" t="str">
            <v>P=</v>
          </cell>
          <cell r="H100">
            <v>6.1</v>
          </cell>
          <cell r="I100">
            <v>0.6</v>
          </cell>
          <cell r="J100">
            <v>0</v>
          </cell>
          <cell r="K100">
            <v>7.3199999999999994</v>
          </cell>
          <cell r="L100">
            <v>0</v>
          </cell>
        </row>
        <row r="101">
          <cell r="A101">
            <v>0</v>
          </cell>
          <cell r="B101">
            <v>0</v>
          </cell>
          <cell r="C101" t="str">
            <v>Z-1</v>
          </cell>
          <cell r="D101" t="str">
            <v>eje 5 y 6/eje A-B</v>
          </cell>
          <cell r="E101">
            <v>0</v>
          </cell>
          <cell r="F101">
            <v>2</v>
          </cell>
          <cell r="G101" t="str">
            <v>P=</v>
          </cell>
          <cell r="H101">
            <v>7</v>
          </cell>
          <cell r="I101">
            <v>0.6</v>
          </cell>
          <cell r="J101">
            <v>0</v>
          </cell>
          <cell r="K101">
            <v>8.4</v>
          </cell>
          <cell r="L101">
            <v>0</v>
          </cell>
        </row>
        <row r="102">
          <cell r="A102">
            <v>0</v>
          </cell>
          <cell r="B102">
            <v>0</v>
          </cell>
          <cell r="C102" t="str">
            <v>Z-2</v>
          </cell>
          <cell r="D102" t="str">
            <v>eje 2/eje A-B</v>
          </cell>
          <cell r="E102">
            <v>0</v>
          </cell>
          <cell r="F102">
            <v>2</v>
          </cell>
          <cell r="G102" t="str">
            <v>P=</v>
          </cell>
          <cell r="H102">
            <v>5.4</v>
          </cell>
          <cell r="I102">
            <v>0.6</v>
          </cell>
          <cell r="J102">
            <v>0</v>
          </cell>
          <cell r="K102">
            <v>6.48</v>
          </cell>
          <cell r="L102">
            <v>0</v>
          </cell>
        </row>
        <row r="103">
          <cell r="A103">
            <v>0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A104" t="str">
            <v>02.03.01.02</v>
          </cell>
          <cell r="B104" t="str">
            <v xml:space="preserve">         ZAPATAS.- ACERO Fy=4200 kg/cm2</v>
          </cell>
          <cell r="C104">
            <v>0</v>
          </cell>
          <cell r="D104">
            <v>0</v>
          </cell>
          <cell r="E104" t="str">
            <v>KG</v>
          </cell>
          <cell r="F104" t="str">
            <v>ø</v>
          </cell>
          <cell r="G104" t="str">
            <v>Largo</v>
          </cell>
          <cell r="H104" t="str">
            <v>kg/cm2</v>
          </cell>
          <cell r="I104" t="str">
            <v>piezas</v>
          </cell>
          <cell r="J104" t="str">
            <v>elem.</v>
          </cell>
          <cell r="K104">
            <v>0</v>
          </cell>
          <cell r="L104">
            <v>324.63</v>
          </cell>
        </row>
        <row r="105">
          <cell r="A105">
            <v>0</v>
          </cell>
          <cell r="B105">
            <v>0</v>
          </cell>
          <cell r="C105" t="str">
            <v>Z-1</v>
          </cell>
          <cell r="D105" t="str">
            <v>eje 5 y 6/eje G-K</v>
          </cell>
          <cell r="E105">
            <v>0</v>
          </cell>
          <cell r="F105">
            <v>0.625</v>
          </cell>
          <cell r="G105">
            <v>2.36</v>
          </cell>
          <cell r="H105">
            <v>1.55</v>
          </cell>
          <cell r="I105">
            <v>8</v>
          </cell>
          <cell r="J105">
            <v>4</v>
          </cell>
          <cell r="K105">
            <v>117.056</v>
          </cell>
          <cell r="L105">
            <v>0</v>
          </cell>
        </row>
        <row r="106">
          <cell r="A106">
            <v>0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0.625</v>
          </cell>
          <cell r="G106">
            <v>1.8599999999999999</v>
          </cell>
          <cell r="H106">
            <v>1.55</v>
          </cell>
          <cell r="I106">
            <v>10</v>
          </cell>
          <cell r="J106">
            <v>4</v>
          </cell>
          <cell r="K106">
            <v>115.32</v>
          </cell>
          <cell r="L106">
            <v>0</v>
          </cell>
        </row>
        <row r="107">
          <cell r="A107">
            <v>0</v>
          </cell>
          <cell r="B107">
            <v>0</v>
          </cell>
          <cell r="C107" t="str">
            <v>Z-2</v>
          </cell>
          <cell r="D107" t="str">
            <v>eje 2/eje A-B</v>
          </cell>
          <cell r="E107">
            <v>0</v>
          </cell>
          <cell r="F107">
            <v>0.625</v>
          </cell>
          <cell r="G107">
            <v>1.8599999999999999</v>
          </cell>
          <cell r="H107">
            <v>1.55</v>
          </cell>
          <cell r="I107">
            <v>8</v>
          </cell>
          <cell r="J107">
            <v>2</v>
          </cell>
          <cell r="K107">
            <v>46.128</v>
          </cell>
          <cell r="L107">
            <v>0</v>
          </cell>
        </row>
        <row r="108">
          <cell r="A108">
            <v>0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0.625</v>
          </cell>
          <cell r="G108">
            <v>1.8599999999999999</v>
          </cell>
          <cell r="H108">
            <v>1.55</v>
          </cell>
          <cell r="I108">
            <v>8</v>
          </cell>
          <cell r="J108">
            <v>2</v>
          </cell>
          <cell r="K108">
            <v>46.128</v>
          </cell>
          <cell r="L108">
            <v>0</v>
          </cell>
        </row>
        <row r="109">
          <cell r="A109">
            <v>0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</row>
        <row r="110">
          <cell r="A110" t="str">
            <v>02.03.02</v>
          </cell>
          <cell r="B110" t="str">
            <v xml:space="preserve">      Vigas de Cimentación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</row>
        <row r="111">
          <cell r="A111" t="str">
            <v>02.03.02.01</v>
          </cell>
          <cell r="B111" t="str">
            <v xml:space="preserve">         VIGAS DE CIMENT.- CONCRETO f'c= 280 kg/cm2</v>
          </cell>
          <cell r="C111">
            <v>0</v>
          </cell>
          <cell r="D111">
            <v>0</v>
          </cell>
          <cell r="E111" t="str">
            <v>M3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4.01</v>
          </cell>
        </row>
        <row r="112">
          <cell r="A112">
            <v>0</v>
          </cell>
          <cell r="B112">
            <v>0</v>
          </cell>
          <cell r="C112" t="str">
            <v>VC-1</v>
          </cell>
          <cell r="D112" t="str">
            <v>eje 2-6/eje A</v>
          </cell>
          <cell r="E112">
            <v>0</v>
          </cell>
          <cell r="F112">
            <v>2</v>
          </cell>
          <cell r="G112">
            <v>3.79</v>
          </cell>
          <cell r="H112">
            <v>0.25</v>
          </cell>
          <cell r="I112">
            <v>0.6</v>
          </cell>
          <cell r="J112">
            <v>0</v>
          </cell>
          <cell r="K112">
            <v>1.137</v>
          </cell>
          <cell r="L112">
            <v>0</v>
          </cell>
        </row>
        <row r="113">
          <cell r="A113">
            <v>0</v>
          </cell>
          <cell r="B113">
            <v>0</v>
          </cell>
          <cell r="C113" t="str">
            <v>VC-1</v>
          </cell>
          <cell r="D113" t="str">
            <v>eje 2-6/eje B</v>
          </cell>
          <cell r="E113">
            <v>0</v>
          </cell>
          <cell r="F113">
            <v>2</v>
          </cell>
          <cell r="G113">
            <v>3.79</v>
          </cell>
          <cell r="H113">
            <v>0.25</v>
          </cell>
          <cell r="I113">
            <v>0.6</v>
          </cell>
          <cell r="J113">
            <v>0</v>
          </cell>
          <cell r="K113">
            <v>1.137</v>
          </cell>
          <cell r="L113">
            <v>0</v>
          </cell>
        </row>
        <row r="114">
          <cell r="A114">
            <v>0</v>
          </cell>
          <cell r="B114">
            <v>0</v>
          </cell>
          <cell r="C114" t="str">
            <v>corte 1-1</v>
          </cell>
          <cell r="D114" t="str">
            <v>eje 2/eje A-B</v>
          </cell>
          <cell r="E114">
            <v>0</v>
          </cell>
          <cell r="F114">
            <v>2</v>
          </cell>
          <cell r="G114">
            <v>3.48</v>
          </cell>
          <cell r="H114">
            <v>0.25</v>
          </cell>
          <cell r="I114">
            <v>0.5</v>
          </cell>
          <cell r="J114">
            <v>0</v>
          </cell>
          <cell r="K114">
            <v>0.87</v>
          </cell>
          <cell r="L114">
            <v>0</v>
          </cell>
        </row>
        <row r="115">
          <cell r="A115">
            <v>0</v>
          </cell>
          <cell r="B115">
            <v>0</v>
          </cell>
          <cell r="C115" t="str">
            <v>corte X-X</v>
          </cell>
          <cell r="D115" t="str">
            <v>eje 6/eje A-B</v>
          </cell>
          <cell r="E115">
            <v>0</v>
          </cell>
          <cell r="F115">
            <v>2</v>
          </cell>
          <cell r="G115">
            <v>3.48</v>
          </cell>
          <cell r="H115">
            <v>0.25</v>
          </cell>
          <cell r="I115">
            <v>0.5</v>
          </cell>
          <cell r="J115">
            <v>0</v>
          </cell>
          <cell r="K115">
            <v>0.87</v>
          </cell>
          <cell r="L115">
            <v>0</v>
          </cell>
        </row>
        <row r="116">
          <cell r="A116">
            <v>0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</row>
        <row r="117">
          <cell r="A117" t="str">
            <v>02.03.02.02</v>
          </cell>
          <cell r="B117" t="str">
            <v xml:space="preserve">         VIGAS DE CIMENT.- ENCOF. Y DESENCOF</v>
          </cell>
          <cell r="C117">
            <v>0</v>
          </cell>
          <cell r="D117">
            <v>0</v>
          </cell>
          <cell r="E117" t="str">
            <v>M2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32.11</v>
          </cell>
        </row>
        <row r="118">
          <cell r="A118">
            <v>0</v>
          </cell>
          <cell r="B118">
            <v>0</v>
          </cell>
          <cell r="C118" t="str">
            <v>VC-1</v>
          </cell>
          <cell r="D118" t="str">
            <v>eje 2-6/eje A</v>
          </cell>
          <cell r="E118">
            <v>0</v>
          </cell>
          <cell r="F118">
            <v>4</v>
          </cell>
          <cell r="G118">
            <v>3.79</v>
          </cell>
          <cell r="H118">
            <v>0</v>
          </cell>
          <cell r="I118">
            <v>0.6</v>
          </cell>
          <cell r="J118">
            <v>0</v>
          </cell>
          <cell r="K118">
            <v>9.0960000000000001</v>
          </cell>
          <cell r="L118">
            <v>0</v>
          </cell>
        </row>
        <row r="119">
          <cell r="A119">
            <v>0</v>
          </cell>
          <cell r="B119">
            <v>0</v>
          </cell>
          <cell r="C119" t="str">
            <v>VC-1</v>
          </cell>
          <cell r="D119" t="str">
            <v>eje 2-6/eje B</v>
          </cell>
          <cell r="E119">
            <v>0</v>
          </cell>
          <cell r="F119">
            <v>4</v>
          </cell>
          <cell r="G119">
            <v>3.79</v>
          </cell>
          <cell r="H119">
            <v>0</v>
          </cell>
          <cell r="I119">
            <v>0.6</v>
          </cell>
          <cell r="J119">
            <v>0</v>
          </cell>
          <cell r="K119">
            <v>9.0960000000000001</v>
          </cell>
          <cell r="L119">
            <v>0</v>
          </cell>
        </row>
        <row r="120">
          <cell r="A120">
            <v>0</v>
          </cell>
          <cell r="B120">
            <v>0</v>
          </cell>
          <cell r="C120" t="str">
            <v>corte 1-1</v>
          </cell>
          <cell r="D120" t="str">
            <v>eje 2/eje A-B</v>
          </cell>
          <cell r="E120">
            <v>0</v>
          </cell>
          <cell r="F120">
            <v>4</v>
          </cell>
          <cell r="G120">
            <v>3.48</v>
          </cell>
          <cell r="H120">
            <v>0</v>
          </cell>
          <cell r="I120">
            <v>0.5</v>
          </cell>
          <cell r="J120">
            <v>0</v>
          </cell>
          <cell r="K120">
            <v>6.96</v>
          </cell>
          <cell r="L120">
            <v>0</v>
          </cell>
        </row>
        <row r="121">
          <cell r="A121">
            <v>0</v>
          </cell>
          <cell r="B121">
            <v>0</v>
          </cell>
          <cell r="C121" t="str">
            <v>corte X-X</v>
          </cell>
          <cell r="D121" t="str">
            <v>eje 6/eje A-B</v>
          </cell>
          <cell r="E121">
            <v>0</v>
          </cell>
          <cell r="F121">
            <v>4</v>
          </cell>
          <cell r="G121">
            <v>3.48</v>
          </cell>
          <cell r="H121">
            <v>0</v>
          </cell>
          <cell r="I121">
            <v>0.5</v>
          </cell>
          <cell r="J121">
            <v>0</v>
          </cell>
          <cell r="K121">
            <v>6.96</v>
          </cell>
          <cell r="L121">
            <v>0</v>
          </cell>
        </row>
        <row r="122">
          <cell r="A122">
            <v>0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</row>
        <row r="123">
          <cell r="A123" t="str">
            <v>02.03.02.03</v>
          </cell>
          <cell r="B123" t="str">
            <v xml:space="preserve">         VIGAS DE CIMENT.- ACERO Fy=4,200 kg/cm2</v>
          </cell>
          <cell r="C123">
            <v>0</v>
          </cell>
          <cell r="D123">
            <v>0</v>
          </cell>
          <cell r="E123" t="str">
            <v>KG</v>
          </cell>
          <cell r="F123" t="str">
            <v>ø</v>
          </cell>
          <cell r="G123" t="str">
            <v>Largo</v>
          </cell>
          <cell r="H123" t="str">
            <v>kg/cm2</v>
          </cell>
          <cell r="I123" t="str">
            <v>piezas</v>
          </cell>
          <cell r="J123" t="str">
            <v>elem.</v>
          </cell>
          <cell r="K123">
            <v>0</v>
          </cell>
          <cell r="L123">
            <v>410.89</v>
          </cell>
        </row>
        <row r="124">
          <cell r="A124">
            <v>0</v>
          </cell>
          <cell r="B124">
            <v>0</v>
          </cell>
          <cell r="C124" t="str">
            <v>VC-1</v>
          </cell>
          <cell r="D124" t="str">
            <v>eje 2-6/eje A</v>
          </cell>
          <cell r="E124">
            <v>0</v>
          </cell>
          <cell r="F124">
            <v>0.625</v>
          </cell>
          <cell r="G124">
            <v>10.51</v>
          </cell>
          <cell r="H124">
            <v>1.55</v>
          </cell>
          <cell r="I124">
            <v>6</v>
          </cell>
          <cell r="J124">
            <v>1</v>
          </cell>
          <cell r="K124">
            <v>97.743000000000009</v>
          </cell>
          <cell r="L124">
            <v>0</v>
          </cell>
        </row>
        <row r="125">
          <cell r="A125">
            <v>0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0.375</v>
          </cell>
          <cell r="G125">
            <v>1.5799999999999998</v>
          </cell>
          <cell r="H125">
            <v>0.56000000000000005</v>
          </cell>
          <cell r="I125">
            <v>22</v>
          </cell>
          <cell r="J125">
            <v>2</v>
          </cell>
          <cell r="K125">
            <v>38.931200000000004</v>
          </cell>
          <cell r="L125">
            <v>0</v>
          </cell>
        </row>
        <row r="126">
          <cell r="A126">
            <v>0</v>
          </cell>
          <cell r="B126">
            <v>0</v>
          </cell>
          <cell r="C126" t="str">
            <v>VC-1</v>
          </cell>
          <cell r="D126" t="str">
            <v>eje 2-6/eje B</v>
          </cell>
          <cell r="E126">
            <v>0</v>
          </cell>
          <cell r="F126">
            <v>0.625</v>
          </cell>
          <cell r="G126">
            <v>10.51</v>
          </cell>
          <cell r="H126">
            <v>1.55</v>
          </cell>
          <cell r="I126">
            <v>6</v>
          </cell>
          <cell r="J126">
            <v>1</v>
          </cell>
          <cell r="K126">
            <v>97.743000000000009</v>
          </cell>
          <cell r="L126">
            <v>0</v>
          </cell>
        </row>
        <row r="127">
          <cell r="A127">
            <v>0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0.375</v>
          </cell>
          <cell r="G127">
            <v>1.5799999999999998</v>
          </cell>
          <cell r="H127">
            <v>0.56000000000000005</v>
          </cell>
          <cell r="I127">
            <v>22</v>
          </cell>
          <cell r="J127">
            <v>2</v>
          </cell>
          <cell r="K127">
            <v>38.931200000000004</v>
          </cell>
          <cell r="L127">
            <v>0</v>
          </cell>
        </row>
        <row r="128">
          <cell r="A128">
            <v>0</v>
          </cell>
          <cell r="B128">
            <v>0</v>
          </cell>
          <cell r="C128" t="str">
            <v>corte 1-1</v>
          </cell>
          <cell r="D128" t="str">
            <v>eje 2/eje A-B</v>
          </cell>
          <cell r="E128">
            <v>0</v>
          </cell>
          <cell r="F128">
            <v>0.5</v>
          </cell>
          <cell r="G128">
            <v>9.17</v>
          </cell>
          <cell r="H128">
            <v>0.99</v>
          </cell>
          <cell r="I128">
            <v>4</v>
          </cell>
          <cell r="J128">
            <v>1</v>
          </cell>
          <cell r="K128">
            <v>36.313200000000002</v>
          </cell>
          <cell r="L128">
            <v>0</v>
          </cell>
        </row>
        <row r="129">
          <cell r="A129">
            <v>0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0.375</v>
          </cell>
          <cell r="G129">
            <v>1.38</v>
          </cell>
          <cell r="H129">
            <v>0.56000000000000005</v>
          </cell>
          <cell r="I129">
            <v>21</v>
          </cell>
          <cell r="J129">
            <v>2</v>
          </cell>
          <cell r="K129">
            <v>32.457599999999999</v>
          </cell>
          <cell r="L129">
            <v>0</v>
          </cell>
        </row>
        <row r="130">
          <cell r="A130">
            <v>0</v>
          </cell>
          <cell r="B130">
            <v>0</v>
          </cell>
          <cell r="C130" t="str">
            <v>corte X-X</v>
          </cell>
          <cell r="D130" t="str">
            <v>eje 6/eje A-B</v>
          </cell>
          <cell r="E130">
            <v>0</v>
          </cell>
          <cell r="F130">
            <v>0.5</v>
          </cell>
          <cell r="G130">
            <v>9.17</v>
          </cell>
          <cell r="H130">
            <v>0.99</v>
          </cell>
          <cell r="I130">
            <v>4</v>
          </cell>
          <cell r="J130">
            <v>1</v>
          </cell>
          <cell r="K130">
            <v>36.313200000000002</v>
          </cell>
          <cell r="L130">
            <v>0</v>
          </cell>
        </row>
        <row r="131">
          <cell r="A131">
            <v>0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0.375</v>
          </cell>
          <cell r="G131">
            <v>1.38</v>
          </cell>
          <cell r="H131">
            <v>0.56000000000000005</v>
          </cell>
          <cell r="I131">
            <v>21</v>
          </cell>
          <cell r="J131">
            <v>2</v>
          </cell>
          <cell r="K131">
            <v>32.457599999999999</v>
          </cell>
          <cell r="L131">
            <v>0</v>
          </cell>
        </row>
        <row r="132">
          <cell r="A132">
            <v>0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</row>
        <row r="133">
          <cell r="A133" t="str">
            <v>02.03.05</v>
          </cell>
          <cell r="B133" t="str">
            <v xml:space="preserve">      Muros reforzados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</row>
        <row r="134">
          <cell r="A134" t="str">
            <v>02.03.05.02</v>
          </cell>
          <cell r="B134" t="str">
            <v xml:space="preserve">      Placas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</row>
        <row r="135">
          <cell r="A135" t="str">
            <v>02.03.05.02.01</v>
          </cell>
          <cell r="B135" t="str">
            <v xml:space="preserve">         PLACAS, CONCRETO F'c=175 kg/cm2.C/ADIT/PLASTIFICANTE-CARAVIS</v>
          </cell>
          <cell r="C135">
            <v>0</v>
          </cell>
          <cell r="D135">
            <v>0</v>
          </cell>
          <cell r="E135" t="str">
            <v>M3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1.4</v>
          </cell>
        </row>
        <row r="136">
          <cell r="A136">
            <v>0</v>
          </cell>
          <cell r="B136">
            <v>0</v>
          </cell>
          <cell r="C136" t="str">
            <v>PL-1</v>
          </cell>
          <cell r="D136" t="str">
            <v>eje 2-6/eje A</v>
          </cell>
          <cell r="E136">
            <v>0</v>
          </cell>
          <cell r="F136">
            <v>1</v>
          </cell>
          <cell r="G136">
            <v>3.79</v>
          </cell>
          <cell r="H136">
            <v>0.1</v>
          </cell>
          <cell r="I136">
            <v>1.1499999999999999</v>
          </cell>
          <cell r="J136">
            <v>0</v>
          </cell>
          <cell r="K136">
            <v>0.43584999999999996</v>
          </cell>
          <cell r="L136">
            <v>0</v>
          </cell>
        </row>
        <row r="137">
          <cell r="A137">
            <v>0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1</v>
          </cell>
          <cell r="G137">
            <v>2.29</v>
          </cell>
          <cell r="H137">
            <v>0.1</v>
          </cell>
          <cell r="I137">
            <v>1.1499999999999999</v>
          </cell>
          <cell r="J137">
            <v>0</v>
          </cell>
          <cell r="K137">
            <v>0.26334999999999997</v>
          </cell>
          <cell r="L137">
            <v>0</v>
          </cell>
        </row>
        <row r="138">
          <cell r="A138">
            <v>0</v>
          </cell>
          <cell r="B138">
            <v>0</v>
          </cell>
          <cell r="C138" t="str">
            <v>PL-1</v>
          </cell>
          <cell r="D138" t="str">
            <v>eje 2-6/eje B</v>
          </cell>
          <cell r="E138">
            <v>0</v>
          </cell>
          <cell r="F138">
            <v>1</v>
          </cell>
          <cell r="G138">
            <v>3.79</v>
          </cell>
          <cell r="H138">
            <v>0.1</v>
          </cell>
          <cell r="I138">
            <v>1.1499999999999999</v>
          </cell>
          <cell r="J138">
            <v>0</v>
          </cell>
          <cell r="K138">
            <v>0.43584999999999996</v>
          </cell>
          <cell r="L138">
            <v>0</v>
          </cell>
        </row>
        <row r="139">
          <cell r="A139">
            <v>0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1</v>
          </cell>
          <cell r="G139">
            <v>2.29</v>
          </cell>
          <cell r="H139">
            <v>0.1</v>
          </cell>
          <cell r="I139">
            <v>1.1499999999999999</v>
          </cell>
          <cell r="J139">
            <v>0</v>
          </cell>
          <cell r="K139">
            <v>0.26334999999999997</v>
          </cell>
          <cell r="L139">
            <v>0</v>
          </cell>
        </row>
        <row r="140">
          <cell r="A140">
            <v>0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</row>
        <row r="141">
          <cell r="A141" t="str">
            <v>02.03.05.02.02</v>
          </cell>
          <cell r="B141" t="str">
            <v xml:space="preserve">         PLACAS, ENCOFRADO Y DESENC. CARAVISTA C/ADITIVO</v>
          </cell>
          <cell r="C141">
            <v>0</v>
          </cell>
          <cell r="D141">
            <v>0</v>
          </cell>
          <cell r="E141" t="str">
            <v>M2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27.97</v>
          </cell>
        </row>
        <row r="142">
          <cell r="A142">
            <v>0</v>
          </cell>
          <cell r="B142">
            <v>0</v>
          </cell>
          <cell r="C142" t="str">
            <v>PL-1</v>
          </cell>
          <cell r="D142" t="str">
            <v>eje 2-6/eje A</v>
          </cell>
          <cell r="E142">
            <v>0</v>
          </cell>
          <cell r="F142">
            <v>2</v>
          </cell>
          <cell r="G142">
            <v>3.79</v>
          </cell>
          <cell r="H142">
            <v>0</v>
          </cell>
          <cell r="I142">
            <v>1.1499999999999999</v>
          </cell>
          <cell r="J142">
            <v>0</v>
          </cell>
          <cell r="K142">
            <v>8.7169999999999987</v>
          </cell>
          <cell r="L142">
            <v>0</v>
          </cell>
        </row>
        <row r="143">
          <cell r="A143">
            <v>0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2</v>
          </cell>
          <cell r="G143">
            <v>2.29</v>
          </cell>
          <cell r="H143">
            <v>0</v>
          </cell>
          <cell r="I143">
            <v>1.1499999999999999</v>
          </cell>
          <cell r="J143">
            <v>0</v>
          </cell>
          <cell r="K143">
            <v>5.2669999999999995</v>
          </cell>
          <cell r="L143">
            <v>0</v>
          </cell>
        </row>
        <row r="144">
          <cell r="A144">
            <v>0</v>
          </cell>
          <cell r="B144">
            <v>0</v>
          </cell>
          <cell r="C144" t="str">
            <v>PL-1</v>
          </cell>
          <cell r="D144" t="str">
            <v>eje 2-6/eje B</v>
          </cell>
          <cell r="E144">
            <v>0</v>
          </cell>
          <cell r="F144">
            <v>2</v>
          </cell>
          <cell r="G144">
            <v>3.79</v>
          </cell>
          <cell r="H144">
            <v>0</v>
          </cell>
          <cell r="I144">
            <v>1.1499999999999999</v>
          </cell>
          <cell r="J144">
            <v>0</v>
          </cell>
          <cell r="K144">
            <v>8.7169999999999987</v>
          </cell>
          <cell r="L144">
            <v>0</v>
          </cell>
        </row>
        <row r="145">
          <cell r="A145">
            <v>0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2</v>
          </cell>
          <cell r="G145">
            <v>2.29</v>
          </cell>
          <cell r="H145">
            <v>0</v>
          </cell>
          <cell r="I145">
            <v>1.1499999999999999</v>
          </cell>
          <cell r="J145">
            <v>0</v>
          </cell>
          <cell r="K145">
            <v>5.2669999999999995</v>
          </cell>
          <cell r="L145">
            <v>0</v>
          </cell>
        </row>
        <row r="146">
          <cell r="A146">
            <v>0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</row>
        <row r="147">
          <cell r="A147" t="str">
            <v>02.03.05.02.03</v>
          </cell>
          <cell r="B147" t="str">
            <v xml:space="preserve">         PLACAS, ACERO Fy=4200 kg/cm2</v>
          </cell>
          <cell r="C147">
            <v>0</v>
          </cell>
          <cell r="D147">
            <v>0</v>
          </cell>
          <cell r="E147" t="str">
            <v>KG</v>
          </cell>
          <cell r="F147" t="str">
            <v>ø</v>
          </cell>
          <cell r="G147" t="str">
            <v>Largo</v>
          </cell>
          <cell r="H147" t="str">
            <v>kg/cm2</v>
          </cell>
          <cell r="I147" t="str">
            <v>piezas</v>
          </cell>
          <cell r="J147" t="str">
            <v>elem.</v>
          </cell>
          <cell r="K147">
            <v>0</v>
          </cell>
          <cell r="L147">
            <v>62.53</v>
          </cell>
        </row>
        <row r="148">
          <cell r="A148">
            <v>0</v>
          </cell>
          <cell r="B148">
            <v>0</v>
          </cell>
          <cell r="C148" t="str">
            <v>PL-1</v>
          </cell>
          <cell r="D148" t="str">
            <v>eje 2-6/eje A</v>
          </cell>
          <cell r="E148">
            <v>0</v>
          </cell>
          <cell r="F148">
            <v>0.08</v>
          </cell>
          <cell r="G148">
            <v>1.9399999999999997</v>
          </cell>
          <cell r="H148">
            <v>0.4</v>
          </cell>
          <cell r="I148">
            <v>15</v>
          </cell>
          <cell r="J148">
            <v>1</v>
          </cell>
          <cell r="K148">
            <v>11.639999999999999</v>
          </cell>
          <cell r="L148">
            <v>0</v>
          </cell>
        </row>
        <row r="149">
          <cell r="A149">
            <v>0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0.08</v>
          </cell>
          <cell r="G149">
            <v>1.9399999999999997</v>
          </cell>
          <cell r="H149">
            <v>0.4</v>
          </cell>
          <cell r="I149">
            <v>9</v>
          </cell>
          <cell r="J149">
            <v>1</v>
          </cell>
          <cell r="K149">
            <v>6.9839999999999991</v>
          </cell>
          <cell r="L149">
            <v>0</v>
          </cell>
        </row>
        <row r="150">
          <cell r="A150">
            <v>0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0.08</v>
          </cell>
          <cell r="G150">
            <v>3.91</v>
          </cell>
          <cell r="H150">
            <v>0.4</v>
          </cell>
          <cell r="I150">
            <v>5</v>
          </cell>
          <cell r="J150">
            <v>1</v>
          </cell>
          <cell r="K150">
            <v>7.82</v>
          </cell>
          <cell r="L150">
            <v>0</v>
          </cell>
        </row>
        <row r="151">
          <cell r="A151">
            <v>0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0.08</v>
          </cell>
          <cell r="G151">
            <v>2.41</v>
          </cell>
          <cell r="H151">
            <v>0.4</v>
          </cell>
          <cell r="I151">
            <v>5</v>
          </cell>
          <cell r="J151">
            <v>1</v>
          </cell>
          <cell r="K151">
            <v>4.82</v>
          </cell>
          <cell r="L151">
            <v>0</v>
          </cell>
        </row>
        <row r="152">
          <cell r="A152">
            <v>0</v>
          </cell>
          <cell r="B152">
            <v>0</v>
          </cell>
          <cell r="C152" t="str">
            <v>PL-1</v>
          </cell>
          <cell r="D152" t="str">
            <v>eje 2-6/eje B</v>
          </cell>
          <cell r="E152">
            <v>0</v>
          </cell>
          <cell r="F152">
            <v>0.08</v>
          </cell>
          <cell r="G152">
            <v>1.9399999999999997</v>
          </cell>
          <cell r="H152">
            <v>0.4</v>
          </cell>
          <cell r="I152">
            <v>15</v>
          </cell>
          <cell r="J152">
            <v>1</v>
          </cell>
          <cell r="K152">
            <v>11.639999999999999</v>
          </cell>
          <cell r="L152">
            <v>0</v>
          </cell>
        </row>
        <row r="153">
          <cell r="A153">
            <v>0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0.08</v>
          </cell>
          <cell r="G153">
            <v>1.9399999999999997</v>
          </cell>
          <cell r="H153">
            <v>0.4</v>
          </cell>
          <cell r="I153">
            <v>9</v>
          </cell>
          <cell r="J153">
            <v>1</v>
          </cell>
          <cell r="K153">
            <v>6.9839999999999991</v>
          </cell>
          <cell r="L153">
            <v>0</v>
          </cell>
        </row>
        <row r="154">
          <cell r="A154">
            <v>0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0.08</v>
          </cell>
          <cell r="G154">
            <v>3.91</v>
          </cell>
          <cell r="H154">
            <v>0.4</v>
          </cell>
          <cell r="I154">
            <v>5</v>
          </cell>
          <cell r="J154">
            <v>1</v>
          </cell>
          <cell r="K154">
            <v>7.82</v>
          </cell>
          <cell r="L154">
            <v>0</v>
          </cell>
        </row>
        <row r="155">
          <cell r="A155">
            <v>0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0.08</v>
          </cell>
          <cell r="G155">
            <v>2.41</v>
          </cell>
          <cell r="H155">
            <v>0.4</v>
          </cell>
          <cell r="I155">
            <v>5</v>
          </cell>
          <cell r="J155">
            <v>1</v>
          </cell>
          <cell r="K155">
            <v>4.82</v>
          </cell>
          <cell r="L155">
            <v>0</v>
          </cell>
        </row>
        <row r="156">
          <cell r="A156">
            <v>0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</row>
        <row r="157">
          <cell r="A157" t="str">
            <v>02.03.06</v>
          </cell>
          <cell r="B157" t="str">
            <v xml:space="preserve">      Columnas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</row>
        <row r="158">
          <cell r="A158" t="str">
            <v>02.03.06.02</v>
          </cell>
          <cell r="B158" t="str">
            <v xml:space="preserve">         COLUMNAS - CONCRETO 210 KG/CM² - 1 piso</v>
          </cell>
          <cell r="C158">
            <v>0</v>
          </cell>
          <cell r="D158">
            <v>0</v>
          </cell>
          <cell r="E158" t="str">
            <v>M3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3.19</v>
          </cell>
        </row>
        <row r="159">
          <cell r="A159">
            <v>0</v>
          </cell>
          <cell r="B159">
            <v>0</v>
          </cell>
          <cell r="C159" t="str">
            <v>C-2</v>
          </cell>
          <cell r="D159" t="str">
            <v>eje 2,6/eje A,B</v>
          </cell>
          <cell r="E159">
            <v>0</v>
          </cell>
          <cell r="F159">
            <v>4</v>
          </cell>
          <cell r="G159">
            <v>0</v>
          </cell>
          <cell r="H159">
            <v>0</v>
          </cell>
          <cell r="I159">
            <v>3.35</v>
          </cell>
          <cell r="J159">
            <v>0.19</v>
          </cell>
          <cell r="K159">
            <v>2.5460000000000003</v>
          </cell>
          <cell r="L159">
            <v>0</v>
          </cell>
        </row>
        <row r="160">
          <cell r="A160">
            <v>0</v>
          </cell>
          <cell r="B160">
            <v>0</v>
          </cell>
          <cell r="C160" t="str">
            <v>C-3</v>
          </cell>
          <cell r="D160" t="str">
            <v>eje 2,6/eje A-B</v>
          </cell>
          <cell r="E160">
            <v>0</v>
          </cell>
          <cell r="F160">
            <v>2</v>
          </cell>
          <cell r="G160">
            <v>0.4</v>
          </cell>
          <cell r="H160">
            <v>0.24</v>
          </cell>
          <cell r="I160">
            <v>3.35</v>
          </cell>
          <cell r="J160">
            <v>0</v>
          </cell>
          <cell r="K160">
            <v>0.64319999999999999</v>
          </cell>
          <cell r="L160">
            <v>0</v>
          </cell>
        </row>
        <row r="161">
          <cell r="A161">
            <v>0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</row>
        <row r="162">
          <cell r="A162" t="str">
            <v>02.03.06.04</v>
          </cell>
          <cell r="B162" t="str">
            <v xml:space="preserve">         COLUMNAS.- CONCRETO 210 kg/cm2 C/ADIT/PLASTIFICANTE-CARAVISTA </v>
          </cell>
          <cell r="C162">
            <v>0</v>
          </cell>
          <cell r="D162">
            <v>0</v>
          </cell>
          <cell r="E162" t="str">
            <v>M3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1.99</v>
          </cell>
        </row>
        <row r="163">
          <cell r="A163">
            <v>0</v>
          </cell>
          <cell r="B163">
            <v>0</v>
          </cell>
          <cell r="C163" t="str">
            <v>C-1</v>
          </cell>
          <cell r="D163" t="str">
            <v>eje 5/eje A,B</v>
          </cell>
          <cell r="E163">
            <v>0</v>
          </cell>
          <cell r="F163">
            <v>2</v>
          </cell>
          <cell r="G163">
            <v>0.9</v>
          </cell>
          <cell r="H163">
            <v>0.33</v>
          </cell>
          <cell r="I163">
            <v>3.35</v>
          </cell>
          <cell r="J163">
            <v>0</v>
          </cell>
          <cell r="K163">
            <v>1.9899000000000002</v>
          </cell>
          <cell r="L163">
            <v>0</v>
          </cell>
        </row>
        <row r="164">
          <cell r="A164">
            <v>0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</row>
        <row r="165">
          <cell r="A165" t="str">
            <v>02.03.06.06</v>
          </cell>
          <cell r="B165" t="str">
            <v xml:space="preserve">         COLUMNAS.- ENCOFRADO Y DESENCOFRADO</v>
          </cell>
          <cell r="C165">
            <v>0</v>
          </cell>
          <cell r="D165">
            <v>0</v>
          </cell>
          <cell r="E165" t="str">
            <v>M2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29.15</v>
          </cell>
        </row>
        <row r="166">
          <cell r="A166">
            <v>0</v>
          </cell>
          <cell r="B166">
            <v>0</v>
          </cell>
          <cell r="C166" t="str">
            <v>C-2</v>
          </cell>
          <cell r="D166" t="str">
            <v>eje 2,6/eje A,B</v>
          </cell>
          <cell r="E166">
            <v>0</v>
          </cell>
          <cell r="F166">
            <v>4</v>
          </cell>
          <cell r="G166">
            <v>0.55500000000000005</v>
          </cell>
          <cell r="H166">
            <v>0</v>
          </cell>
          <cell r="I166">
            <v>3.35</v>
          </cell>
          <cell r="J166">
            <v>0</v>
          </cell>
          <cell r="K166">
            <v>7.4370000000000012</v>
          </cell>
          <cell r="L166">
            <v>0</v>
          </cell>
        </row>
        <row r="167">
          <cell r="A167">
            <v>0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4</v>
          </cell>
          <cell r="G167">
            <v>0.45</v>
          </cell>
          <cell r="H167">
            <v>0</v>
          </cell>
          <cell r="I167">
            <v>3.35</v>
          </cell>
          <cell r="J167">
            <v>0</v>
          </cell>
          <cell r="K167">
            <v>6.03</v>
          </cell>
          <cell r="L167">
            <v>0</v>
          </cell>
        </row>
        <row r="168">
          <cell r="A168">
            <v>0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4</v>
          </cell>
          <cell r="G168">
            <v>0.2</v>
          </cell>
          <cell r="H168">
            <v>0</v>
          </cell>
          <cell r="I168">
            <v>3.35</v>
          </cell>
          <cell r="J168">
            <v>0</v>
          </cell>
          <cell r="K168">
            <v>2.68</v>
          </cell>
          <cell r="L168">
            <v>0</v>
          </cell>
        </row>
        <row r="169">
          <cell r="A169">
            <v>0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4</v>
          </cell>
          <cell r="G169">
            <v>0.32</v>
          </cell>
          <cell r="H169">
            <v>0</v>
          </cell>
          <cell r="I169">
            <v>3.35</v>
          </cell>
          <cell r="J169">
            <v>0</v>
          </cell>
          <cell r="K169">
            <v>4.2880000000000003</v>
          </cell>
          <cell r="L169">
            <v>0</v>
          </cell>
        </row>
        <row r="170">
          <cell r="A170">
            <v>0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4</v>
          </cell>
          <cell r="G170">
            <v>0.25</v>
          </cell>
          <cell r="H170">
            <v>0</v>
          </cell>
          <cell r="I170">
            <v>3.35</v>
          </cell>
          <cell r="J170">
            <v>0</v>
          </cell>
          <cell r="K170">
            <v>3.35</v>
          </cell>
          <cell r="L170">
            <v>0</v>
          </cell>
        </row>
        <row r="171">
          <cell r="A171">
            <v>0</v>
          </cell>
          <cell r="B171">
            <v>0</v>
          </cell>
          <cell r="C171" t="str">
            <v>C-3</v>
          </cell>
          <cell r="D171" t="str">
            <v>eje 2,6/eje A-B</v>
          </cell>
          <cell r="E171">
            <v>0</v>
          </cell>
          <cell r="F171">
            <v>4</v>
          </cell>
          <cell r="G171">
            <v>0.4</v>
          </cell>
          <cell r="H171">
            <v>0</v>
          </cell>
          <cell r="I171">
            <v>3.35</v>
          </cell>
          <cell r="J171">
            <v>0</v>
          </cell>
          <cell r="K171">
            <v>5.36</v>
          </cell>
          <cell r="L171">
            <v>0</v>
          </cell>
        </row>
        <row r="172">
          <cell r="A172">
            <v>0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</row>
        <row r="173">
          <cell r="A173" t="str">
            <v>02.03.06.07</v>
          </cell>
          <cell r="B173" t="str">
            <v xml:space="preserve">         COLUMNAS.- ENCOFRADO-DESENCOFRADO CARAVISTA</v>
          </cell>
          <cell r="C173">
            <v>0</v>
          </cell>
          <cell r="D173">
            <v>0</v>
          </cell>
          <cell r="E173" t="str">
            <v>M2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16.48</v>
          </cell>
        </row>
        <row r="174">
          <cell r="A174">
            <v>0</v>
          </cell>
          <cell r="B174">
            <v>0</v>
          </cell>
          <cell r="C174" t="str">
            <v>C-1</v>
          </cell>
          <cell r="D174" t="str">
            <v>eje 5/eje A,B</v>
          </cell>
          <cell r="E174">
            <v>0</v>
          </cell>
          <cell r="F174">
            <v>4</v>
          </cell>
          <cell r="G174">
            <v>0.9</v>
          </cell>
          <cell r="H174">
            <v>0</v>
          </cell>
          <cell r="I174">
            <v>3.35</v>
          </cell>
          <cell r="J174">
            <v>0</v>
          </cell>
          <cell r="K174">
            <v>12.06</v>
          </cell>
          <cell r="L174">
            <v>0</v>
          </cell>
        </row>
        <row r="175">
          <cell r="A175">
            <v>0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4</v>
          </cell>
          <cell r="G175">
            <v>0</v>
          </cell>
          <cell r="H175">
            <v>0.33</v>
          </cell>
          <cell r="I175">
            <v>3.35</v>
          </cell>
          <cell r="J175">
            <v>0</v>
          </cell>
          <cell r="K175">
            <v>4.4220000000000006</v>
          </cell>
          <cell r="L175">
            <v>0</v>
          </cell>
        </row>
        <row r="176">
          <cell r="A176">
            <v>0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</row>
        <row r="177">
          <cell r="A177" t="str">
            <v>02.03.06.08</v>
          </cell>
          <cell r="B177" t="str">
            <v xml:space="preserve">         COLUMNAS - ACERO Fy=4200 kg/cm2</v>
          </cell>
          <cell r="C177">
            <v>0</v>
          </cell>
          <cell r="D177">
            <v>0</v>
          </cell>
          <cell r="E177" t="str">
            <v>KG</v>
          </cell>
          <cell r="F177" t="str">
            <v>ø</v>
          </cell>
          <cell r="G177" t="str">
            <v>Largo</v>
          </cell>
          <cell r="H177" t="str">
            <v>kg/cm2</v>
          </cell>
          <cell r="I177" t="str">
            <v>piezas</v>
          </cell>
          <cell r="J177" t="str">
            <v>elem.</v>
          </cell>
          <cell r="K177">
            <v>0</v>
          </cell>
          <cell r="L177">
            <v>1001.45</v>
          </cell>
        </row>
        <row r="178">
          <cell r="A178">
            <v>0</v>
          </cell>
          <cell r="B178">
            <v>0</v>
          </cell>
          <cell r="C178" t="str">
            <v>C-1</v>
          </cell>
          <cell r="D178" t="str">
            <v>eje 5/eje A,B</v>
          </cell>
          <cell r="E178">
            <v>0</v>
          </cell>
          <cell r="F178">
            <v>0.625</v>
          </cell>
          <cell r="G178">
            <v>4.84</v>
          </cell>
          <cell r="H178">
            <v>1.55</v>
          </cell>
          <cell r="I178">
            <v>12</v>
          </cell>
          <cell r="J178">
            <v>2</v>
          </cell>
          <cell r="K178">
            <v>180.048</v>
          </cell>
          <cell r="L178">
            <v>0</v>
          </cell>
        </row>
        <row r="179">
          <cell r="A179">
            <v>0</v>
          </cell>
          <cell r="B179">
            <v>0</v>
          </cell>
          <cell r="C179">
            <v>0</v>
          </cell>
          <cell r="D179" t="str">
            <v>estribos</v>
          </cell>
          <cell r="E179">
            <v>0</v>
          </cell>
          <cell r="F179">
            <v>0.375</v>
          </cell>
          <cell r="G179">
            <v>2.3400000000000003</v>
          </cell>
          <cell r="H179">
            <v>0.56000000000000005</v>
          </cell>
          <cell r="I179">
            <v>36</v>
          </cell>
          <cell r="J179">
            <v>2</v>
          </cell>
          <cell r="K179">
            <v>94.348800000000011</v>
          </cell>
          <cell r="L179">
            <v>0</v>
          </cell>
        </row>
        <row r="180">
          <cell r="A180">
            <v>0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0.375</v>
          </cell>
          <cell r="G180">
            <v>1.58</v>
          </cell>
          <cell r="H180">
            <v>0.56000000000000005</v>
          </cell>
          <cell r="I180">
            <v>36</v>
          </cell>
          <cell r="J180">
            <v>2</v>
          </cell>
          <cell r="K180">
            <v>63.705600000000011</v>
          </cell>
          <cell r="L180">
            <v>0</v>
          </cell>
        </row>
        <row r="181">
          <cell r="A181">
            <v>0</v>
          </cell>
          <cell r="B181">
            <v>0</v>
          </cell>
          <cell r="C181">
            <v>0</v>
          </cell>
          <cell r="D181" t="str">
            <v>gancho</v>
          </cell>
          <cell r="E181">
            <v>0</v>
          </cell>
          <cell r="F181">
            <v>0.375</v>
          </cell>
          <cell r="G181">
            <v>0.45</v>
          </cell>
          <cell r="H181">
            <v>0.56000000000000005</v>
          </cell>
          <cell r="I181">
            <v>36</v>
          </cell>
          <cell r="J181">
            <v>2</v>
          </cell>
          <cell r="K181">
            <v>18.144000000000005</v>
          </cell>
          <cell r="L181">
            <v>0</v>
          </cell>
        </row>
        <row r="182">
          <cell r="A182">
            <v>0</v>
          </cell>
          <cell r="B182">
            <v>0</v>
          </cell>
          <cell r="C182" t="str">
            <v>C-2</v>
          </cell>
          <cell r="D182" t="str">
            <v>eje 2,6/eje A,B</v>
          </cell>
          <cell r="E182">
            <v>0</v>
          </cell>
          <cell r="F182">
            <v>0.625</v>
          </cell>
          <cell r="G182">
            <v>4.84</v>
          </cell>
          <cell r="H182">
            <v>1.55</v>
          </cell>
          <cell r="I182">
            <v>9</v>
          </cell>
          <cell r="J182">
            <v>4</v>
          </cell>
          <cell r="K182">
            <v>270.072</v>
          </cell>
          <cell r="L182">
            <v>0</v>
          </cell>
        </row>
        <row r="183">
          <cell r="A183">
            <v>0</v>
          </cell>
          <cell r="B183">
            <v>0</v>
          </cell>
          <cell r="C183">
            <v>0</v>
          </cell>
          <cell r="D183" t="str">
            <v>estribos</v>
          </cell>
          <cell r="E183">
            <v>0</v>
          </cell>
          <cell r="F183">
            <v>0.375</v>
          </cell>
          <cell r="G183">
            <v>1.2599999999999998</v>
          </cell>
          <cell r="H183">
            <v>0.56000000000000005</v>
          </cell>
          <cell r="I183">
            <v>36</v>
          </cell>
          <cell r="J183">
            <v>4</v>
          </cell>
          <cell r="K183">
            <v>101.60639999999998</v>
          </cell>
          <cell r="L183">
            <v>0</v>
          </cell>
        </row>
        <row r="184">
          <cell r="A184">
            <v>0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0.375</v>
          </cell>
          <cell r="G184">
            <v>1.6500000000000001</v>
          </cell>
          <cell r="H184">
            <v>0.56000000000000005</v>
          </cell>
          <cell r="I184">
            <v>36</v>
          </cell>
          <cell r="J184">
            <v>4</v>
          </cell>
          <cell r="K184">
            <v>133.05600000000001</v>
          </cell>
          <cell r="L184">
            <v>0</v>
          </cell>
        </row>
        <row r="185">
          <cell r="A185">
            <v>0</v>
          </cell>
          <cell r="B185">
            <v>0</v>
          </cell>
          <cell r="C185" t="str">
            <v>C-3</v>
          </cell>
          <cell r="D185" t="str">
            <v>eje 2,6/eje A-B</v>
          </cell>
          <cell r="E185">
            <v>0</v>
          </cell>
          <cell r="F185">
            <v>0.625</v>
          </cell>
          <cell r="G185">
            <v>4.84</v>
          </cell>
          <cell r="H185">
            <v>1.55</v>
          </cell>
          <cell r="I185">
            <v>4</v>
          </cell>
          <cell r="J185">
            <v>2</v>
          </cell>
          <cell r="K185">
            <v>60.015999999999998</v>
          </cell>
          <cell r="L185">
            <v>0</v>
          </cell>
        </row>
        <row r="186">
          <cell r="A186">
            <v>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0.5</v>
          </cell>
          <cell r="G186">
            <v>4.84</v>
          </cell>
          <cell r="H186">
            <v>0.99</v>
          </cell>
          <cell r="I186">
            <v>2</v>
          </cell>
          <cell r="J186">
            <v>2</v>
          </cell>
          <cell r="K186">
            <v>19.166399999999999</v>
          </cell>
          <cell r="L186">
            <v>0</v>
          </cell>
        </row>
        <row r="187">
          <cell r="A187">
            <v>0</v>
          </cell>
          <cell r="B187">
            <v>0</v>
          </cell>
          <cell r="C187">
            <v>0</v>
          </cell>
          <cell r="D187" t="str">
            <v>estribos</v>
          </cell>
          <cell r="E187">
            <v>0</v>
          </cell>
          <cell r="F187">
            <v>0.375</v>
          </cell>
          <cell r="G187">
            <v>1.1599999999999999</v>
          </cell>
          <cell r="H187">
            <v>0.56000000000000005</v>
          </cell>
          <cell r="I187">
            <v>36</v>
          </cell>
          <cell r="J187">
            <v>2</v>
          </cell>
          <cell r="K187">
            <v>46.771200000000007</v>
          </cell>
          <cell r="L187">
            <v>0</v>
          </cell>
        </row>
        <row r="188">
          <cell r="A188">
            <v>0</v>
          </cell>
          <cell r="B188">
            <v>0</v>
          </cell>
          <cell r="C188">
            <v>0</v>
          </cell>
          <cell r="D188" t="str">
            <v>gancho</v>
          </cell>
          <cell r="E188">
            <v>0</v>
          </cell>
          <cell r="F188">
            <v>0.375</v>
          </cell>
          <cell r="G188">
            <v>0.36</v>
          </cell>
          <cell r="H188">
            <v>0.56000000000000005</v>
          </cell>
          <cell r="I188">
            <v>36</v>
          </cell>
          <cell r="J188">
            <v>2</v>
          </cell>
          <cell r="K188">
            <v>14.5152</v>
          </cell>
          <cell r="L188">
            <v>0</v>
          </cell>
        </row>
        <row r="189">
          <cell r="A189">
            <v>0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</row>
        <row r="190">
          <cell r="A190" t="str">
            <v>02.03.07</v>
          </cell>
          <cell r="B190" t="str">
            <v xml:space="preserve">      Vigas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</row>
        <row r="191">
          <cell r="A191" t="str">
            <v>02.03.07.02</v>
          </cell>
          <cell r="B191" t="str">
            <v xml:space="preserve">         VIGAS.- CONCRETO 210 kg/cm2 - 1 PISO</v>
          </cell>
          <cell r="C191">
            <v>0</v>
          </cell>
          <cell r="D191">
            <v>0</v>
          </cell>
          <cell r="E191" t="str">
            <v>M3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2.74</v>
          </cell>
        </row>
        <row r="192">
          <cell r="A192">
            <v>0</v>
          </cell>
          <cell r="B192">
            <v>0</v>
          </cell>
          <cell r="C192" t="str">
            <v>V-2 (0.5x0.15)</v>
          </cell>
          <cell r="D192" t="str">
            <v>eje 2-6/eje A-B</v>
          </cell>
          <cell r="E192">
            <v>0</v>
          </cell>
          <cell r="F192">
            <v>4</v>
          </cell>
          <cell r="G192">
            <v>4.97</v>
          </cell>
          <cell r="H192">
            <v>0</v>
          </cell>
          <cell r="I192">
            <v>0</v>
          </cell>
          <cell r="J192">
            <v>7.0000000000000007E-2</v>
          </cell>
          <cell r="K192">
            <v>1.3916000000000002</v>
          </cell>
          <cell r="L192">
            <v>0</v>
          </cell>
        </row>
        <row r="193">
          <cell r="A193">
            <v>0</v>
          </cell>
          <cell r="B193">
            <v>0</v>
          </cell>
          <cell r="C193" t="str">
            <v>V-3 (0.40x0.15)</v>
          </cell>
          <cell r="D193" t="str">
            <v>eje 2-6/eje A-B</v>
          </cell>
          <cell r="E193">
            <v>0</v>
          </cell>
          <cell r="F193">
            <v>2</v>
          </cell>
          <cell r="G193">
            <v>3.85</v>
          </cell>
          <cell r="H193">
            <v>0.4</v>
          </cell>
          <cell r="I193">
            <v>0.15</v>
          </cell>
          <cell r="J193">
            <v>0</v>
          </cell>
          <cell r="K193">
            <v>0.46199999999999997</v>
          </cell>
          <cell r="L193">
            <v>0</v>
          </cell>
        </row>
        <row r="194">
          <cell r="A194">
            <v>0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2</v>
          </cell>
          <cell r="G194">
            <v>3.2</v>
          </cell>
          <cell r="H194">
            <v>0.4</v>
          </cell>
          <cell r="I194">
            <v>0.15</v>
          </cell>
          <cell r="J194">
            <v>0</v>
          </cell>
          <cell r="K194">
            <v>0.38400000000000006</v>
          </cell>
          <cell r="L194">
            <v>0</v>
          </cell>
        </row>
        <row r="195">
          <cell r="A195">
            <v>0</v>
          </cell>
          <cell r="B195">
            <v>0</v>
          </cell>
          <cell r="C195" t="str">
            <v>VA-1(0.25X0.40)</v>
          </cell>
          <cell r="D195" t="str">
            <v>eje 2-6/eje A-B</v>
          </cell>
          <cell r="E195">
            <v>0</v>
          </cell>
          <cell r="F195">
            <v>2</v>
          </cell>
          <cell r="G195">
            <v>1.5</v>
          </cell>
          <cell r="H195">
            <v>0.25</v>
          </cell>
          <cell r="I195">
            <v>0.4</v>
          </cell>
          <cell r="J195">
            <v>0</v>
          </cell>
          <cell r="K195">
            <v>0.30000000000000004</v>
          </cell>
          <cell r="L195">
            <v>0</v>
          </cell>
        </row>
        <row r="196">
          <cell r="A196">
            <v>0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2</v>
          </cell>
          <cell r="G196">
            <v>1</v>
          </cell>
          <cell r="H196">
            <v>0.25</v>
          </cell>
          <cell r="I196">
            <v>0.4</v>
          </cell>
          <cell r="J196">
            <v>0</v>
          </cell>
          <cell r="K196">
            <v>0.2</v>
          </cell>
          <cell r="L196">
            <v>0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</row>
        <row r="198">
          <cell r="A198" t="str">
            <v>02.03.07.04</v>
          </cell>
          <cell r="B198" t="str">
            <v xml:space="preserve">         VIGAS.- CONCRETO 210 kg/cm2 C/ADITIVO PLASTIF. (CARAVISTA)</v>
          </cell>
          <cell r="C198">
            <v>0</v>
          </cell>
          <cell r="D198">
            <v>0</v>
          </cell>
          <cell r="E198" t="str">
            <v>M3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6.33</v>
          </cell>
        </row>
        <row r="199">
          <cell r="A199">
            <v>0</v>
          </cell>
          <cell r="B199">
            <v>0</v>
          </cell>
          <cell r="C199" t="str">
            <v>V-1 (0.33x0.50)</v>
          </cell>
          <cell r="D199" t="str">
            <v>eje 2-6/eje A,B</v>
          </cell>
          <cell r="E199">
            <v>0</v>
          </cell>
          <cell r="F199">
            <v>2</v>
          </cell>
          <cell r="G199">
            <v>9.69</v>
          </cell>
          <cell r="H199">
            <v>0.33</v>
          </cell>
          <cell r="I199">
            <v>0.5</v>
          </cell>
          <cell r="J199">
            <v>0</v>
          </cell>
          <cell r="K199">
            <v>3.1976999999999998</v>
          </cell>
          <cell r="L199">
            <v>0</v>
          </cell>
        </row>
        <row r="200">
          <cell r="A200">
            <v>0</v>
          </cell>
          <cell r="B200">
            <v>0</v>
          </cell>
          <cell r="C200" t="str">
            <v>VS-1 (0.32x0.50)</v>
          </cell>
          <cell r="D200" t="str">
            <v>eje 2,6/eje A-B</v>
          </cell>
          <cell r="E200">
            <v>0</v>
          </cell>
          <cell r="F200">
            <v>2</v>
          </cell>
          <cell r="G200">
            <v>7.75</v>
          </cell>
          <cell r="H200">
            <v>0.32</v>
          </cell>
          <cell r="I200">
            <v>0.5</v>
          </cell>
          <cell r="J200">
            <v>0</v>
          </cell>
          <cell r="K200">
            <v>2.48</v>
          </cell>
          <cell r="L200">
            <v>0</v>
          </cell>
        </row>
        <row r="201">
          <cell r="A201">
            <v>0</v>
          </cell>
          <cell r="B201">
            <v>0</v>
          </cell>
          <cell r="C201" t="str">
            <v>sardinel</v>
          </cell>
          <cell r="D201">
            <v>0</v>
          </cell>
          <cell r="E201">
            <v>0</v>
          </cell>
          <cell r="F201">
            <v>2</v>
          </cell>
          <cell r="G201">
            <v>9.69</v>
          </cell>
          <cell r="H201">
            <v>0.12</v>
          </cell>
          <cell r="I201">
            <v>0.15</v>
          </cell>
          <cell r="J201">
            <v>0</v>
          </cell>
          <cell r="K201">
            <v>0.34883999999999993</v>
          </cell>
          <cell r="L201">
            <v>0</v>
          </cell>
        </row>
        <row r="202">
          <cell r="A202">
            <v>0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2</v>
          </cell>
          <cell r="G202">
            <v>8.35</v>
          </cell>
          <cell r="H202">
            <v>0.12</v>
          </cell>
          <cell r="I202">
            <v>0.15</v>
          </cell>
          <cell r="J202">
            <v>0</v>
          </cell>
          <cell r="K202">
            <v>0.30059999999999998</v>
          </cell>
          <cell r="L202">
            <v>0</v>
          </cell>
        </row>
        <row r="203">
          <cell r="A203">
            <v>0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</row>
        <row r="204">
          <cell r="A204" t="str">
            <v>02.03.07.05</v>
          </cell>
          <cell r="B204" t="str">
            <v xml:space="preserve">         VIGAS.- ENCOFRADO Y DESENCOFRADO</v>
          </cell>
          <cell r="C204">
            <v>0</v>
          </cell>
          <cell r="D204">
            <v>0</v>
          </cell>
          <cell r="E204" t="str">
            <v>M2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18.34</v>
          </cell>
        </row>
        <row r="205">
          <cell r="A205">
            <v>0</v>
          </cell>
          <cell r="B205">
            <v>0</v>
          </cell>
          <cell r="C205" t="str">
            <v>V-2 (0.5x0.15)</v>
          </cell>
          <cell r="D205" t="str">
            <v>eje 2-6/eje A-B</v>
          </cell>
          <cell r="E205">
            <v>0</v>
          </cell>
          <cell r="F205">
            <v>4</v>
          </cell>
          <cell r="G205">
            <v>4.97</v>
          </cell>
          <cell r="H205">
            <v>0.42</v>
          </cell>
          <cell r="I205">
            <v>0</v>
          </cell>
          <cell r="J205">
            <v>0</v>
          </cell>
          <cell r="K205">
            <v>8.3495999999999988</v>
          </cell>
          <cell r="L205">
            <v>0</v>
          </cell>
        </row>
        <row r="206">
          <cell r="A206">
            <v>0</v>
          </cell>
          <cell r="B206">
            <v>0</v>
          </cell>
          <cell r="C206" t="str">
            <v>V-3 (0.40x0.15)</v>
          </cell>
          <cell r="D206" t="str">
            <v>eje 2-6/eje A-B</v>
          </cell>
          <cell r="E206">
            <v>0</v>
          </cell>
          <cell r="F206">
            <v>2</v>
          </cell>
          <cell r="G206">
            <v>3.85</v>
          </cell>
          <cell r="H206">
            <v>0.4</v>
          </cell>
          <cell r="I206">
            <v>0</v>
          </cell>
          <cell r="J206">
            <v>0</v>
          </cell>
          <cell r="K206">
            <v>3.08</v>
          </cell>
          <cell r="L206">
            <v>0</v>
          </cell>
        </row>
        <row r="207">
          <cell r="A207">
            <v>0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2</v>
          </cell>
          <cell r="G207">
            <v>3.2</v>
          </cell>
          <cell r="H207">
            <v>0.4</v>
          </cell>
          <cell r="I207">
            <v>0</v>
          </cell>
          <cell r="J207">
            <v>0</v>
          </cell>
          <cell r="K207">
            <v>2.5600000000000005</v>
          </cell>
          <cell r="L207">
            <v>0</v>
          </cell>
        </row>
        <row r="208">
          <cell r="A208">
            <v>0</v>
          </cell>
          <cell r="B208">
            <v>0</v>
          </cell>
          <cell r="C208" t="str">
            <v>VA-1(0.25X0.40)</v>
          </cell>
          <cell r="D208" t="str">
            <v>eje 2-6/eje A-B</v>
          </cell>
          <cell r="E208">
            <v>0</v>
          </cell>
          <cell r="F208">
            <v>2</v>
          </cell>
          <cell r="G208">
            <v>1.5</v>
          </cell>
          <cell r="H208">
            <v>0.25</v>
          </cell>
          <cell r="I208">
            <v>0</v>
          </cell>
          <cell r="J208">
            <v>0</v>
          </cell>
          <cell r="K208">
            <v>0.75</v>
          </cell>
          <cell r="L208">
            <v>0</v>
          </cell>
        </row>
        <row r="209">
          <cell r="A209">
            <v>0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2</v>
          </cell>
          <cell r="G209">
            <v>1</v>
          </cell>
          <cell r="H209">
            <v>0.25</v>
          </cell>
          <cell r="I209">
            <v>0</v>
          </cell>
          <cell r="J209">
            <v>0</v>
          </cell>
          <cell r="K209">
            <v>0.5</v>
          </cell>
          <cell r="L209">
            <v>0</v>
          </cell>
        </row>
        <row r="210">
          <cell r="A210">
            <v>0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4</v>
          </cell>
          <cell r="G210">
            <v>1.5</v>
          </cell>
          <cell r="H210">
            <v>0</v>
          </cell>
          <cell r="I210">
            <v>0.25</v>
          </cell>
          <cell r="J210">
            <v>0</v>
          </cell>
          <cell r="K210">
            <v>1.5</v>
          </cell>
          <cell r="L210">
            <v>0</v>
          </cell>
        </row>
        <row r="211">
          <cell r="A211">
            <v>0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4</v>
          </cell>
          <cell r="G211">
            <v>1</v>
          </cell>
          <cell r="H211">
            <v>0</v>
          </cell>
          <cell r="I211">
            <v>0.4</v>
          </cell>
          <cell r="J211">
            <v>0</v>
          </cell>
          <cell r="K211">
            <v>1.6</v>
          </cell>
          <cell r="L211">
            <v>0</v>
          </cell>
        </row>
        <row r="212">
          <cell r="A212">
            <v>0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</row>
        <row r="213">
          <cell r="A213" t="str">
            <v>02.03.07.06</v>
          </cell>
          <cell r="B213" t="str">
            <v xml:space="preserve">         VIGAS.- ENCOFRADO Y DESENCOFRADO CARAVISTA</v>
          </cell>
          <cell r="C213">
            <v>0</v>
          </cell>
          <cell r="D213">
            <v>0</v>
          </cell>
          <cell r="E213" t="str">
            <v>M2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45.3</v>
          </cell>
        </row>
        <row r="214">
          <cell r="A214">
            <v>0</v>
          </cell>
          <cell r="B214">
            <v>0</v>
          </cell>
          <cell r="C214" t="str">
            <v>V-1 (0.33x0.50)</v>
          </cell>
          <cell r="D214" t="str">
            <v>eje 2-6/eje A,B</v>
          </cell>
          <cell r="E214">
            <v>0</v>
          </cell>
          <cell r="F214">
            <v>2</v>
          </cell>
          <cell r="G214">
            <v>9.69</v>
          </cell>
          <cell r="H214">
            <v>0</v>
          </cell>
          <cell r="I214">
            <v>0.65</v>
          </cell>
          <cell r="J214">
            <v>0</v>
          </cell>
          <cell r="K214">
            <v>12.597</v>
          </cell>
          <cell r="L214">
            <v>0</v>
          </cell>
        </row>
        <row r="215">
          <cell r="A215">
            <v>0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2</v>
          </cell>
          <cell r="G215">
            <v>9.07</v>
          </cell>
          <cell r="H215">
            <v>0</v>
          </cell>
          <cell r="I215">
            <v>0.34</v>
          </cell>
          <cell r="J215">
            <v>0</v>
          </cell>
          <cell r="K215">
            <v>6.1676000000000002</v>
          </cell>
          <cell r="L215">
            <v>0</v>
          </cell>
        </row>
        <row r="216">
          <cell r="A216">
            <v>0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2</v>
          </cell>
          <cell r="G216">
            <v>9.69</v>
          </cell>
          <cell r="H216">
            <v>0</v>
          </cell>
          <cell r="I216">
            <v>0.15</v>
          </cell>
          <cell r="J216">
            <v>0</v>
          </cell>
          <cell r="K216">
            <v>2.9069999999999996</v>
          </cell>
          <cell r="L216">
            <v>0</v>
          </cell>
        </row>
        <row r="217">
          <cell r="A217">
            <v>0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4</v>
          </cell>
          <cell r="G217">
            <v>3.79</v>
          </cell>
          <cell r="H217">
            <v>0.33</v>
          </cell>
          <cell r="I217">
            <v>0</v>
          </cell>
          <cell r="J217">
            <v>0</v>
          </cell>
          <cell r="K217">
            <v>5.0028000000000006</v>
          </cell>
          <cell r="L217">
            <v>0</v>
          </cell>
        </row>
        <row r="218">
          <cell r="A218">
            <v>0</v>
          </cell>
          <cell r="B218">
            <v>0</v>
          </cell>
          <cell r="C218" t="str">
            <v>VS-1 (0.32x0.50)</v>
          </cell>
          <cell r="D218" t="str">
            <v>eje 2-6/eje A,B</v>
          </cell>
          <cell r="E218">
            <v>0</v>
          </cell>
          <cell r="F218">
            <v>2</v>
          </cell>
          <cell r="G218">
            <v>8.35</v>
          </cell>
          <cell r="H218">
            <v>0</v>
          </cell>
          <cell r="I218">
            <v>0.65</v>
          </cell>
          <cell r="J218">
            <v>0</v>
          </cell>
          <cell r="K218">
            <v>10.855</v>
          </cell>
          <cell r="L218">
            <v>0</v>
          </cell>
        </row>
        <row r="219">
          <cell r="A219">
            <v>0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2</v>
          </cell>
          <cell r="G219">
            <v>7.75</v>
          </cell>
          <cell r="H219">
            <v>0</v>
          </cell>
          <cell r="I219">
            <v>0.34</v>
          </cell>
          <cell r="J219">
            <v>0</v>
          </cell>
          <cell r="K219">
            <v>5.2700000000000005</v>
          </cell>
          <cell r="L219">
            <v>0</v>
          </cell>
        </row>
        <row r="220">
          <cell r="A220">
            <v>0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2</v>
          </cell>
          <cell r="G220">
            <v>8.35</v>
          </cell>
          <cell r="H220">
            <v>0</v>
          </cell>
          <cell r="I220">
            <v>0.15</v>
          </cell>
          <cell r="J220">
            <v>0</v>
          </cell>
          <cell r="K220">
            <v>2.5049999999999999</v>
          </cell>
          <cell r="L220">
            <v>0</v>
          </cell>
        </row>
        <row r="221">
          <cell r="A221">
            <v>0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</row>
        <row r="222">
          <cell r="A222" t="str">
            <v>02.03.07.07</v>
          </cell>
          <cell r="B222" t="str">
            <v xml:space="preserve">         VIGAS.- ACERO Fy=4200 kg/cm2</v>
          </cell>
          <cell r="C222">
            <v>0</v>
          </cell>
          <cell r="D222">
            <v>0</v>
          </cell>
          <cell r="E222" t="str">
            <v>KG</v>
          </cell>
          <cell r="F222" t="str">
            <v>ø</v>
          </cell>
          <cell r="G222" t="str">
            <v>Largo</v>
          </cell>
          <cell r="H222" t="str">
            <v>kg/cm2</v>
          </cell>
          <cell r="I222" t="str">
            <v>piezas</v>
          </cell>
          <cell r="J222" t="str">
            <v>elem.</v>
          </cell>
          <cell r="K222">
            <v>0</v>
          </cell>
          <cell r="L222">
            <v>1211.72</v>
          </cell>
        </row>
        <row r="223">
          <cell r="A223">
            <v>0</v>
          </cell>
          <cell r="B223">
            <v>0</v>
          </cell>
          <cell r="C223" t="str">
            <v>V-1 (0.33x0.50)</v>
          </cell>
          <cell r="D223" t="str">
            <v>Longitudinal</v>
          </cell>
          <cell r="E223">
            <v>0</v>
          </cell>
          <cell r="F223">
            <v>0.625</v>
          </cell>
          <cell r="G223">
            <v>10.61</v>
          </cell>
          <cell r="H223">
            <v>1.55</v>
          </cell>
          <cell r="I223">
            <v>4</v>
          </cell>
          <cell r="J223">
            <v>2</v>
          </cell>
          <cell r="K223">
            <v>131.56399999999999</v>
          </cell>
          <cell r="L223">
            <v>0</v>
          </cell>
        </row>
        <row r="224">
          <cell r="A224">
            <v>0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0.5</v>
          </cell>
          <cell r="G224">
            <v>10.61</v>
          </cell>
          <cell r="H224">
            <v>0.99</v>
          </cell>
          <cell r="I224">
            <v>2</v>
          </cell>
          <cell r="J224">
            <v>2</v>
          </cell>
          <cell r="K224">
            <v>42.015599999999999</v>
          </cell>
          <cell r="L224">
            <v>0</v>
          </cell>
        </row>
        <row r="225">
          <cell r="A225">
            <v>0</v>
          </cell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0.375</v>
          </cell>
          <cell r="G225">
            <v>10.61</v>
          </cell>
          <cell r="H225">
            <v>0.56000000000000005</v>
          </cell>
          <cell r="I225">
            <v>1</v>
          </cell>
          <cell r="J225">
            <v>2</v>
          </cell>
          <cell r="K225">
            <v>11.8832</v>
          </cell>
          <cell r="L225">
            <v>0</v>
          </cell>
        </row>
        <row r="226">
          <cell r="A226">
            <v>0</v>
          </cell>
          <cell r="B226">
            <v>0</v>
          </cell>
          <cell r="C226">
            <v>0</v>
          </cell>
          <cell r="D226" t="str">
            <v>estribos</v>
          </cell>
          <cell r="E226">
            <v>0</v>
          </cell>
          <cell r="F226">
            <v>0.375</v>
          </cell>
          <cell r="G226">
            <v>1.54</v>
          </cell>
          <cell r="H226">
            <v>0.56000000000000005</v>
          </cell>
          <cell r="I226">
            <v>28</v>
          </cell>
          <cell r="J226">
            <v>4</v>
          </cell>
          <cell r="K226">
            <v>96.588800000000006</v>
          </cell>
          <cell r="L226">
            <v>0</v>
          </cell>
        </row>
        <row r="227">
          <cell r="A227">
            <v>0</v>
          </cell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0.375</v>
          </cell>
          <cell r="G227">
            <v>0.55999999999999994</v>
          </cell>
          <cell r="H227">
            <v>0.56000000000000005</v>
          </cell>
          <cell r="I227">
            <v>15</v>
          </cell>
          <cell r="J227">
            <v>4</v>
          </cell>
          <cell r="K227">
            <v>18.815999999999999</v>
          </cell>
          <cell r="L227">
            <v>0</v>
          </cell>
        </row>
        <row r="228">
          <cell r="A228">
            <v>0</v>
          </cell>
          <cell r="B228">
            <v>0</v>
          </cell>
          <cell r="C228" t="str">
            <v>VS-1 (0.32x0.50)</v>
          </cell>
          <cell r="D228" t="str">
            <v>Longitudinal</v>
          </cell>
          <cell r="E228">
            <v>0</v>
          </cell>
          <cell r="F228">
            <v>0.625</v>
          </cell>
          <cell r="G228">
            <v>9.27</v>
          </cell>
          <cell r="H228">
            <v>1.55</v>
          </cell>
          <cell r="I228">
            <v>4</v>
          </cell>
          <cell r="J228">
            <v>2</v>
          </cell>
          <cell r="K228">
            <v>114.94799999999999</v>
          </cell>
          <cell r="L228">
            <v>0</v>
          </cell>
        </row>
        <row r="229">
          <cell r="A229">
            <v>0</v>
          </cell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0.5</v>
          </cell>
          <cell r="G229">
            <v>9.27</v>
          </cell>
          <cell r="H229">
            <v>0.99</v>
          </cell>
          <cell r="I229">
            <v>2</v>
          </cell>
          <cell r="J229">
            <v>2</v>
          </cell>
          <cell r="K229">
            <v>36.709199999999996</v>
          </cell>
          <cell r="L229">
            <v>0</v>
          </cell>
        </row>
        <row r="230">
          <cell r="A230">
            <v>0</v>
          </cell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0.375</v>
          </cell>
          <cell r="G230">
            <v>9.27</v>
          </cell>
          <cell r="H230">
            <v>0.56000000000000005</v>
          </cell>
          <cell r="I230">
            <v>1</v>
          </cell>
          <cell r="J230">
            <v>2</v>
          </cell>
          <cell r="K230">
            <v>10.382400000000001</v>
          </cell>
          <cell r="L230">
            <v>0</v>
          </cell>
        </row>
        <row r="231">
          <cell r="A231">
            <v>0</v>
          </cell>
          <cell r="B231">
            <v>0</v>
          </cell>
          <cell r="C231">
            <v>0</v>
          </cell>
          <cell r="D231" t="str">
            <v>estribos</v>
          </cell>
          <cell r="E231">
            <v>0</v>
          </cell>
          <cell r="F231">
            <v>0.375</v>
          </cell>
          <cell r="G231">
            <v>1.52</v>
          </cell>
          <cell r="H231">
            <v>0.56000000000000005</v>
          </cell>
          <cell r="I231">
            <v>27</v>
          </cell>
          <cell r="J231">
            <v>4</v>
          </cell>
          <cell r="K231">
            <v>91.929600000000008</v>
          </cell>
          <cell r="L231">
            <v>0</v>
          </cell>
        </row>
        <row r="232">
          <cell r="A232">
            <v>0</v>
          </cell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0.375</v>
          </cell>
          <cell r="G232">
            <v>0.55999999999999994</v>
          </cell>
          <cell r="H232">
            <v>0.56000000000000005</v>
          </cell>
          <cell r="I232">
            <v>14</v>
          </cell>
          <cell r="J232">
            <v>4</v>
          </cell>
          <cell r="K232">
            <v>17.561599999999999</v>
          </cell>
          <cell r="L232">
            <v>0</v>
          </cell>
        </row>
        <row r="233">
          <cell r="A233">
            <v>0</v>
          </cell>
          <cell r="B233">
            <v>0</v>
          </cell>
          <cell r="C233" t="str">
            <v>V-2 (0.5x0.15)</v>
          </cell>
          <cell r="D233" t="str">
            <v>Longitudinal</v>
          </cell>
          <cell r="E233">
            <v>0</v>
          </cell>
          <cell r="F233">
            <v>0.5</v>
          </cell>
          <cell r="G233">
            <v>6.42</v>
          </cell>
          <cell r="H233">
            <v>0.99</v>
          </cell>
          <cell r="I233">
            <v>10</v>
          </cell>
          <cell r="J233">
            <v>4</v>
          </cell>
          <cell r="K233">
            <v>254.23199999999997</v>
          </cell>
          <cell r="L233">
            <v>0</v>
          </cell>
        </row>
        <row r="234">
          <cell r="A234">
            <v>0</v>
          </cell>
          <cell r="B234">
            <v>0</v>
          </cell>
          <cell r="C234">
            <v>0</v>
          </cell>
          <cell r="D234" t="str">
            <v>estribos</v>
          </cell>
          <cell r="E234">
            <v>0</v>
          </cell>
          <cell r="F234">
            <v>0.08</v>
          </cell>
          <cell r="G234">
            <v>0.8</v>
          </cell>
          <cell r="H234">
            <v>0.4</v>
          </cell>
          <cell r="I234">
            <v>31</v>
          </cell>
          <cell r="J234">
            <v>4</v>
          </cell>
          <cell r="K234">
            <v>39.680000000000007</v>
          </cell>
          <cell r="L234">
            <v>0</v>
          </cell>
        </row>
        <row r="235">
          <cell r="A235">
            <v>0</v>
          </cell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0.08</v>
          </cell>
          <cell r="G235">
            <v>0.8</v>
          </cell>
          <cell r="H235">
            <v>0.4</v>
          </cell>
          <cell r="I235">
            <v>31</v>
          </cell>
          <cell r="J235">
            <v>4</v>
          </cell>
          <cell r="K235">
            <v>39.680000000000007</v>
          </cell>
          <cell r="L235">
            <v>0</v>
          </cell>
        </row>
        <row r="236">
          <cell r="A236">
            <v>0</v>
          </cell>
          <cell r="B236">
            <v>0</v>
          </cell>
          <cell r="C236" t="str">
            <v>V-3 (0.40x0.15)</v>
          </cell>
          <cell r="D236" t="str">
            <v>Longitudinal</v>
          </cell>
          <cell r="E236">
            <v>0</v>
          </cell>
          <cell r="F236">
            <v>0.5</v>
          </cell>
          <cell r="G236">
            <v>4.2699999999999996</v>
          </cell>
          <cell r="H236">
            <v>0.99</v>
          </cell>
          <cell r="I236">
            <v>8</v>
          </cell>
          <cell r="J236">
            <v>2</v>
          </cell>
          <cell r="K236">
            <v>67.636799999999994</v>
          </cell>
          <cell r="L236">
            <v>0</v>
          </cell>
        </row>
        <row r="237">
          <cell r="A237">
            <v>0</v>
          </cell>
          <cell r="B237">
            <v>0</v>
          </cell>
          <cell r="C237">
            <v>0</v>
          </cell>
          <cell r="D237" t="str">
            <v>estribos</v>
          </cell>
          <cell r="E237">
            <v>0</v>
          </cell>
          <cell r="F237">
            <v>0.08</v>
          </cell>
          <cell r="G237">
            <v>1.1000000000000001</v>
          </cell>
          <cell r="H237">
            <v>0.4</v>
          </cell>
          <cell r="I237">
            <v>25</v>
          </cell>
          <cell r="J237">
            <v>2</v>
          </cell>
          <cell r="K237">
            <v>22.000000000000004</v>
          </cell>
          <cell r="L237">
            <v>0</v>
          </cell>
        </row>
        <row r="238">
          <cell r="A238">
            <v>0</v>
          </cell>
          <cell r="B238">
            <v>0</v>
          </cell>
          <cell r="C238">
            <v>0</v>
          </cell>
          <cell r="D238" t="str">
            <v>Longitudinal</v>
          </cell>
          <cell r="E238">
            <v>0</v>
          </cell>
          <cell r="F238">
            <v>0.5</v>
          </cell>
          <cell r="G238">
            <v>4.32</v>
          </cell>
          <cell r="H238">
            <v>0.99</v>
          </cell>
          <cell r="I238">
            <v>8</v>
          </cell>
          <cell r="J238">
            <v>2</v>
          </cell>
          <cell r="K238">
            <v>68.42880000000001</v>
          </cell>
          <cell r="L238">
            <v>0</v>
          </cell>
        </row>
        <row r="239">
          <cell r="A239">
            <v>0</v>
          </cell>
          <cell r="B239">
            <v>0</v>
          </cell>
          <cell r="C239">
            <v>0</v>
          </cell>
          <cell r="D239" t="str">
            <v>estribos</v>
          </cell>
          <cell r="E239">
            <v>0</v>
          </cell>
          <cell r="F239">
            <v>0.08</v>
          </cell>
          <cell r="G239">
            <v>1.1000000000000001</v>
          </cell>
          <cell r="H239">
            <v>0.4</v>
          </cell>
          <cell r="I239">
            <v>26</v>
          </cell>
          <cell r="J239">
            <v>2</v>
          </cell>
          <cell r="K239">
            <v>22.880000000000003</v>
          </cell>
          <cell r="L239">
            <v>0</v>
          </cell>
        </row>
        <row r="240">
          <cell r="A240">
            <v>0</v>
          </cell>
          <cell r="B240">
            <v>0</v>
          </cell>
          <cell r="C240" t="str">
            <v>VA-1(0.25X0.40)</v>
          </cell>
          <cell r="D240" t="str">
            <v>Longitudinal</v>
          </cell>
          <cell r="E240">
            <v>0</v>
          </cell>
          <cell r="F240">
            <v>0.625</v>
          </cell>
          <cell r="G240">
            <v>2.42</v>
          </cell>
          <cell r="H240">
            <v>1.55</v>
          </cell>
          <cell r="I240">
            <v>4</v>
          </cell>
          <cell r="J240">
            <v>4</v>
          </cell>
          <cell r="K240">
            <v>60.015999999999998</v>
          </cell>
          <cell r="L240">
            <v>0</v>
          </cell>
        </row>
        <row r="241">
          <cell r="A241">
            <v>0</v>
          </cell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0.5</v>
          </cell>
          <cell r="G241">
            <v>2.42</v>
          </cell>
          <cell r="H241">
            <v>0.99</v>
          </cell>
          <cell r="I241">
            <v>4</v>
          </cell>
          <cell r="J241">
            <v>4</v>
          </cell>
          <cell r="K241">
            <v>38.332799999999999</v>
          </cell>
          <cell r="L241">
            <v>0</v>
          </cell>
        </row>
        <row r="242">
          <cell r="A242">
            <v>0</v>
          </cell>
          <cell r="B242">
            <v>0</v>
          </cell>
          <cell r="C242">
            <v>0</v>
          </cell>
          <cell r="D242" t="str">
            <v>estribos</v>
          </cell>
          <cell r="E242">
            <v>0</v>
          </cell>
          <cell r="F242">
            <v>0.375</v>
          </cell>
          <cell r="G242">
            <v>1.18</v>
          </cell>
          <cell r="H242">
            <v>0.56000000000000005</v>
          </cell>
          <cell r="I242">
            <v>10</v>
          </cell>
          <cell r="J242">
            <v>4</v>
          </cell>
          <cell r="K242">
            <v>26.432000000000002</v>
          </cell>
          <cell r="L242">
            <v>0</v>
          </cell>
        </row>
        <row r="243">
          <cell r="A243">
            <v>0</v>
          </cell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</row>
        <row r="244">
          <cell r="A244" t="str">
            <v>02.03.08</v>
          </cell>
          <cell r="B244" t="str">
            <v xml:space="preserve">      Losas macizas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</row>
        <row r="245">
          <cell r="A245" t="str">
            <v>02.03.08.01</v>
          </cell>
          <cell r="B245" t="str">
            <v xml:space="preserve">         LOSAS MACIZAS.- CONC.210 kg/cm2- 1 PISO</v>
          </cell>
          <cell r="C245">
            <v>0</v>
          </cell>
          <cell r="D245">
            <v>0</v>
          </cell>
          <cell r="E245" t="str">
            <v>M3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7.93</v>
          </cell>
        </row>
        <row r="246">
          <cell r="A246">
            <v>0</v>
          </cell>
          <cell r="B246">
            <v>0</v>
          </cell>
          <cell r="C246">
            <v>0</v>
          </cell>
          <cell r="D246" t="str">
            <v>eje 2-6/eje A-B</v>
          </cell>
          <cell r="E246">
            <v>0</v>
          </cell>
          <cell r="F246">
            <v>4</v>
          </cell>
          <cell r="G246">
            <v>0</v>
          </cell>
          <cell r="H246">
            <v>0</v>
          </cell>
          <cell r="I246">
            <v>0.15</v>
          </cell>
          <cell r="J246">
            <v>6.79</v>
          </cell>
          <cell r="K246">
            <v>4.0739999999999998</v>
          </cell>
          <cell r="L246">
            <v>0</v>
          </cell>
        </row>
        <row r="247">
          <cell r="A247">
            <v>0</v>
          </cell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4</v>
          </cell>
          <cell r="G247">
            <v>0</v>
          </cell>
          <cell r="H247">
            <v>0</v>
          </cell>
          <cell r="I247">
            <v>0.15</v>
          </cell>
          <cell r="J247">
            <v>6.42</v>
          </cell>
          <cell r="K247">
            <v>3.8519999999999999</v>
          </cell>
          <cell r="L247">
            <v>0</v>
          </cell>
        </row>
        <row r="248">
          <cell r="A248">
            <v>0</v>
          </cell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</row>
        <row r="249">
          <cell r="A249" t="str">
            <v>02.03.08.02</v>
          </cell>
          <cell r="B249" t="str">
            <v xml:space="preserve">         LOSAS MACIZAS.- ENCOFRADO Y DESENCOFRADO</v>
          </cell>
          <cell r="C249">
            <v>0</v>
          </cell>
          <cell r="D249">
            <v>0</v>
          </cell>
          <cell r="E249" t="str">
            <v>M2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52.84</v>
          </cell>
        </row>
        <row r="250">
          <cell r="A250">
            <v>0</v>
          </cell>
          <cell r="B250">
            <v>0</v>
          </cell>
          <cell r="C250">
            <v>0</v>
          </cell>
          <cell r="D250" t="str">
            <v>eje 2-6/eje A-B</v>
          </cell>
          <cell r="E250">
            <v>0</v>
          </cell>
          <cell r="F250">
            <v>4</v>
          </cell>
          <cell r="G250">
            <v>0</v>
          </cell>
          <cell r="H250">
            <v>0</v>
          </cell>
          <cell r="I250">
            <v>0</v>
          </cell>
          <cell r="J250">
            <v>6.79</v>
          </cell>
          <cell r="K250">
            <v>27.16</v>
          </cell>
          <cell r="L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4</v>
          </cell>
          <cell r="G251">
            <v>0</v>
          </cell>
          <cell r="H251">
            <v>0</v>
          </cell>
          <cell r="I251">
            <v>0</v>
          </cell>
          <cell r="J251">
            <v>6.42</v>
          </cell>
          <cell r="K251">
            <v>25.68</v>
          </cell>
          <cell r="L251">
            <v>0</v>
          </cell>
        </row>
        <row r="252">
          <cell r="A252">
            <v>0</v>
          </cell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</row>
        <row r="253">
          <cell r="A253" t="str">
            <v>02.03.08.03</v>
          </cell>
          <cell r="B253" t="str">
            <v xml:space="preserve">         LOSAS MACIZAS.- ACERO Fy=4,200 kg/cm2</v>
          </cell>
          <cell r="C253">
            <v>0</v>
          </cell>
          <cell r="D253">
            <v>0</v>
          </cell>
          <cell r="E253" t="str">
            <v>KG</v>
          </cell>
          <cell r="F253" t="str">
            <v>ø</v>
          </cell>
          <cell r="G253" t="str">
            <v>Largo</v>
          </cell>
          <cell r="H253" t="str">
            <v>kg/cm2</v>
          </cell>
          <cell r="I253" t="str">
            <v>piezas</v>
          </cell>
          <cell r="J253" t="str">
            <v>elem.</v>
          </cell>
          <cell r="K253">
            <v>0</v>
          </cell>
          <cell r="L253">
            <v>243.7</v>
          </cell>
        </row>
        <row r="254">
          <cell r="A254">
            <v>0</v>
          </cell>
          <cell r="B254">
            <v>0</v>
          </cell>
          <cell r="C254">
            <v>0</v>
          </cell>
          <cell r="D254" t="str">
            <v>eje 2-6/eje A-B</v>
          </cell>
          <cell r="E254">
            <v>0</v>
          </cell>
          <cell r="F254">
            <v>0.08</v>
          </cell>
          <cell r="G254">
            <v>2.0699999999999998</v>
          </cell>
          <cell r="H254">
            <v>0.4</v>
          </cell>
          <cell r="I254">
            <v>17</v>
          </cell>
          <cell r="J254">
            <v>4</v>
          </cell>
          <cell r="K254">
            <v>56.303999999999995</v>
          </cell>
          <cell r="L254">
            <v>0</v>
          </cell>
        </row>
        <row r="255">
          <cell r="A255">
            <v>0</v>
          </cell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0.08</v>
          </cell>
          <cell r="G255">
            <v>4</v>
          </cell>
          <cell r="H255">
            <v>0.4</v>
          </cell>
          <cell r="I255">
            <v>19</v>
          </cell>
          <cell r="J255">
            <v>2</v>
          </cell>
          <cell r="K255">
            <v>60.800000000000004</v>
          </cell>
          <cell r="L255">
            <v>0</v>
          </cell>
        </row>
        <row r="256">
          <cell r="A256">
            <v>0</v>
          </cell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0.08</v>
          </cell>
          <cell r="G256">
            <v>2.0499999999999998</v>
          </cell>
          <cell r="H256">
            <v>0.4</v>
          </cell>
          <cell r="I256">
            <v>17</v>
          </cell>
          <cell r="J256">
            <v>4</v>
          </cell>
          <cell r="K256">
            <v>55.76</v>
          </cell>
          <cell r="L256">
            <v>0</v>
          </cell>
        </row>
        <row r="257">
          <cell r="A257">
            <v>0</v>
          </cell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F257">
            <v>0.08</v>
          </cell>
          <cell r="G257">
            <v>4.66</v>
          </cell>
          <cell r="H257">
            <v>0.4</v>
          </cell>
          <cell r="I257">
            <v>19</v>
          </cell>
          <cell r="J257">
            <v>2</v>
          </cell>
          <cell r="K257">
            <v>70.832000000000008</v>
          </cell>
          <cell r="L257">
            <v>0</v>
          </cell>
        </row>
        <row r="258">
          <cell r="A258">
            <v>0</v>
          </cell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</row>
        <row r="259">
          <cell r="A259" t="str">
            <v>02.03.13</v>
          </cell>
          <cell r="B259" t="str">
            <v xml:space="preserve">      Otros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</row>
        <row r="260">
          <cell r="A260" t="str">
            <v>02.03.13.01</v>
          </cell>
          <cell r="B260" t="str">
            <v xml:space="preserve">         GARGOLA DE CONCRETO.-TERMINADO S/DISEÑO</v>
          </cell>
          <cell r="C260">
            <v>0</v>
          </cell>
          <cell r="D260">
            <v>0</v>
          </cell>
          <cell r="E260" t="str">
            <v>UND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4</v>
          </cell>
        </row>
        <row r="261">
          <cell r="A261">
            <v>0</v>
          </cell>
          <cell r="B261">
            <v>0</v>
          </cell>
          <cell r="C261">
            <v>0</v>
          </cell>
          <cell r="D261" t="str">
            <v>gargola típica</v>
          </cell>
          <cell r="E261">
            <v>0</v>
          </cell>
          <cell r="F261">
            <v>4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4</v>
          </cell>
          <cell r="L261">
            <v>0</v>
          </cell>
        </row>
        <row r="262">
          <cell r="A262">
            <v>0</v>
          </cell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</row>
        <row r="263">
          <cell r="A263" t="str">
            <v>03</v>
          </cell>
          <cell r="B263" t="str">
            <v>ARQUITECTURA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</row>
        <row r="264">
          <cell r="A264" t="str">
            <v>03.01</v>
          </cell>
          <cell r="B264" t="str">
            <v xml:space="preserve">   Muros y Tabiques de Albañilería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</row>
        <row r="265">
          <cell r="A265" t="str">
            <v>03.01.01</v>
          </cell>
          <cell r="B265" t="str">
            <v xml:space="preserve">      MURO DE LADRILLO KK TIPO IV CABEZA  M:1:1:4 E=1.5 cm (*)</v>
          </cell>
          <cell r="C265">
            <v>0</v>
          </cell>
          <cell r="D265">
            <v>0</v>
          </cell>
          <cell r="E265" t="str">
            <v>M2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36.01</v>
          </cell>
        </row>
        <row r="266">
          <cell r="A266">
            <v>0</v>
          </cell>
          <cell r="B266">
            <v>0</v>
          </cell>
          <cell r="C266">
            <v>0</v>
          </cell>
          <cell r="D266" t="str">
            <v>eje 2,6/eje A,B</v>
          </cell>
          <cell r="E266">
            <v>0</v>
          </cell>
          <cell r="F266">
            <v>4</v>
          </cell>
          <cell r="G266">
            <v>3.48</v>
          </cell>
          <cell r="H266">
            <v>0</v>
          </cell>
          <cell r="I266">
            <v>2.5499999999999998</v>
          </cell>
          <cell r="J266">
            <v>0</v>
          </cell>
          <cell r="K266">
            <v>35.495999999999995</v>
          </cell>
          <cell r="L266">
            <v>0</v>
          </cell>
        </row>
        <row r="267">
          <cell r="A267">
            <v>0</v>
          </cell>
          <cell r="B267">
            <v>0</v>
          </cell>
          <cell r="C267">
            <v>0</v>
          </cell>
          <cell r="D267">
            <v>0</v>
          </cell>
          <cell r="E267">
            <v>0</v>
          </cell>
          <cell r="F267">
            <v>1</v>
          </cell>
          <cell r="G267">
            <v>0.2</v>
          </cell>
          <cell r="H267">
            <v>0</v>
          </cell>
          <cell r="I267">
            <v>2.5499999999999998</v>
          </cell>
          <cell r="J267">
            <v>0</v>
          </cell>
          <cell r="K267">
            <v>0.51</v>
          </cell>
          <cell r="L267">
            <v>0</v>
          </cell>
        </row>
        <row r="268">
          <cell r="A268">
            <v>0</v>
          </cell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</row>
        <row r="269">
          <cell r="A269" t="str">
            <v>03.01.03</v>
          </cell>
          <cell r="B269" t="str">
            <v>MURO DE LADRILLO KK TIPO IV CANTO    M:1:1:4 E=1.5 cm</v>
          </cell>
          <cell r="C269">
            <v>0</v>
          </cell>
          <cell r="D269">
            <v>0</v>
          </cell>
          <cell r="E269" t="str">
            <v>M2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0.51</v>
          </cell>
        </row>
        <row r="270">
          <cell r="A270">
            <v>0</v>
          </cell>
          <cell r="B270">
            <v>0</v>
          </cell>
          <cell r="C270">
            <v>0</v>
          </cell>
          <cell r="D270" t="str">
            <v>Ducto Eléctrico</v>
          </cell>
          <cell r="E270">
            <v>0</v>
          </cell>
          <cell r="F270">
            <v>1</v>
          </cell>
          <cell r="G270">
            <v>0.2</v>
          </cell>
          <cell r="H270">
            <v>0</v>
          </cell>
          <cell r="I270">
            <v>2.5499999999999998</v>
          </cell>
          <cell r="J270">
            <v>0</v>
          </cell>
          <cell r="K270">
            <v>0.51</v>
          </cell>
          <cell r="L270">
            <v>0</v>
          </cell>
        </row>
        <row r="271">
          <cell r="A271">
            <v>0</v>
          </cell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</row>
        <row r="272">
          <cell r="A272" t="str">
            <v>03.01.05</v>
          </cell>
          <cell r="B272" t="str">
            <v xml:space="preserve">      ACERO DE REFUERZO HORIZONTAL EN MUROS Ø6mm</v>
          </cell>
          <cell r="C272">
            <v>0</v>
          </cell>
          <cell r="D272">
            <v>0</v>
          </cell>
          <cell r="E272" t="str">
            <v>KG</v>
          </cell>
          <cell r="F272" t="str">
            <v>ø</v>
          </cell>
          <cell r="G272" t="str">
            <v>Largo</v>
          </cell>
          <cell r="H272" t="str">
            <v>kg/cm2</v>
          </cell>
          <cell r="I272" t="str">
            <v>piezas</v>
          </cell>
          <cell r="J272" t="str">
            <v>elem.</v>
          </cell>
          <cell r="K272">
            <v>0</v>
          </cell>
          <cell r="L272">
            <v>58.08</v>
          </cell>
        </row>
        <row r="273">
          <cell r="A273">
            <v>0</v>
          </cell>
          <cell r="B273">
            <v>0</v>
          </cell>
          <cell r="C273">
            <v>0</v>
          </cell>
          <cell r="D273" t="str">
            <v>alambre de refuerzo cada 3 hileras</v>
          </cell>
          <cell r="E273">
            <v>0</v>
          </cell>
          <cell r="F273">
            <v>0.06</v>
          </cell>
          <cell r="G273">
            <v>8.25</v>
          </cell>
          <cell r="H273">
            <v>0.22</v>
          </cell>
          <cell r="I273">
            <v>16</v>
          </cell>
          <cell r="J273">
            <v>2</v>
          </cell>
          <cell r="K273">
            <v>58.08</v>
          </cell>
          <cell r="L273">
            <v>0</v>
          </cell>
        </row>
        <row r="274">
          <cell r="A274">
            <v>0</v>
          </cell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</row>
        <row r="275">
          <cell r="A275" t="str">
            <v>03.02</v>
          </cell>
          <cell r="B275" t="str">
            <v xml:space="preserve">   Revoques y Revestimientos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</row>
        <row r="276">
          <cell r="A276" t="str">
            <v>03.02.02</v>
          </cell>
          <cell r="B276" t="str">
            <v xml:space="preserve">      TARRAJEO EN MURO: INTERIOR Y EXTERIOR</v>
          </cell>
          <cell r="C276">
            <v>0</v>
          </cell>
          <cell r="D276">
            <v>0</v>
          </cell>
          <cell r="E276" t="str">
            <v>M2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75.17</v>
          </cell>
        </row>
        <row r="277">
          <cell r="A277">
            <v>0</v>
          </cell>
          <cell r="B277">
            <v>0</v>
          </cell>
          <cell r="C277" t="str">
            <v>Muros</v>
          </cell>
          <cell r="D277" t="str">
            <v>eje 2,6/eje A,B</v>
          </cell>
          <cell r="E277">
            <v>0</v>
          </cell>
          <cell r="F277">
            <v>8</v>
          </cell>
          <cell r="G277">
            <v>3.48</v>
          </cell>
          <cell r="H277">
            <v>0</v>
          </cell>
          <cell r="I277">
            <v>2.6999999999999997</v>
          </cell>
          <cell r="J277">
            <v>0</v>
          </cell>
          <cell r="K277">
            <v>75.167999999999992</v>
          </cell>
          <cell r="L277">
            <v>0</v>
          </cell>
        </row>
        <row r="278">
          <cell r="A278">
            <v>0</v>
          </cell>
          <cell r="B278">
            <v>0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</row>
        <row r="279">
          <cell r="A279" t="str">
            <v>03.02.03</v>
          </cell>
          <cell r="B279" t="str">
            <v xml:space="preserve">      TARRAJEO DE COLUMNAS</v>
          </cell>
          <cell r="C279">
            <v>0</v>
          </cell>
          <cell r="D279">
            <v>0</v>
          </cell>
          <cell r="E279" t="str">
            <v>M2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23.49</v>
          </cell>
        </row>
        <row r="280">
          <cell r="A280">
            <v>0</v>
          </cell>
          <cell r="B280">
            <v>0</v>
          </cell>
          <cell r="C280" t="str">
            <v>C-2</v>
          </cell>
          <cell r="D280" t="str">
            <v>eje 2,6/eje A,B</v>
          </cell>
          <cell r="E280">
            <v>0</v>
          </cell>
          <cell r="F280">
            <v>4</v>
          </cell>
          <cell r="G280">
            <v>0.55500000000000005</v>
          </cell>
          <cell r="H280">
            <v>0</v>
          </cell>
          <cell r="I280">
            <v>2.6999999999999997</v>
          </cell>
          <cell r="J280">
            <v>0</v>
          </cell>
          <cell r="K280">
            <v>5.9939999999999998</v>
          </cell>
          <cell r="L280">
            <v>0</v>
          </cell>
        </row>
        <row r="281">
          <cell r="A281">
            <v>0</v>
          </cell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4</v>
          </cell>
          <cell r="G281">
            <v>0.45</v>
          </cell>
          <cell r="H281">
            <v>0</v>
          </cell>
          <cell r="I281">
            <v>2.6999999999999997</v>
          </cell>
          <cell r="J281">
            <v>0</v>
          </cell>
          <cell r="K281">
            <v>4.8599999999999994</v>
          </cell>
          <cell r="L281">
            <v>0</v>
          </cell>
        </row>
        <row r="282">
          <cell r="A282">
            <v>0</v>
          </cell>
          <cell r="B282">
            <v>0</v>
          </cell>
          <cell r="C282">
            <v>0</v>
          </cell>
          <cell r="D282">
            <v>0</v>
          </cell>
          <cell r="E282">
            <v>0</v>
          </cell>
          <cell r="F282">
            <v>4</v>
          </cell>
          <cell r="G282">
            <v>0.2</v>
          </cell>
          <cell r="H282">
            <v>0</v>
          </cell>
          <cell r="I282">
            <v>2.6999999999999997</v>
          </cell>
          <cell r="J282">
            <v>0</v>
          </cell>
          <cell r="K282">
            <v>2.1599999999999997</v>
          </cell>
          <cell r="L282">
            <v>0</v>
          </cell>
        </row>
        <row r="283">
          <cell r="A283">
            <v>0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  <cell r="F283">
            <v>4</v>
          </cell>
          <cell r="G283">
            <v>0.32</v>
          </cell>
          <cell r="H283">
            <v>0</v>
          </cell>
          <cell r="I283">
            <v>2.6999999999999997</v>
          </cell>
          <cell r="J283">
            <v>0</v>
          </cell>
          <cell r="K283">
            <v>3.4559999999999995</v>
          </cell>
          <cell r="L283">
            <v>0</v>
          </cell>
        </row>
        <row r="284">
          <cell r="A284">
            <v>0</v>
          </cell>
          <cell r="B284">
            <v>0</v>
          </cell>
          <cell r="C284">
            <v>0</v>
          </cell>
          <cell r="D284">
            <v>0</v>
          </cell>
          <cell r="E284">
            <v>0</v>
          </cell>
          <cell r="F284">
            <v>4</v>
          </cell>
          <cell r="G284">
            <v>0.25</v>
          </cell>
          <cell r="H284">
            <v>0</v>
          </cell>
          <cell r="I284">
            <v>2.6999999999999997</v>
          </cell>
          <cell r="J284">
            <v>0</v>
          </cell>
          <cell r="K284">
            <v>2.6999999999999997</v>
          </cell>
          <cell r="L284">
            <v>0</v>
          </cell>
        </row>
        <row r="285">
          <cell r="A285">
            <v>0</v>
          </cell>
          <cell r="B285">
            <v>0</v>
          </cell>
          <cell r="C285" t="str">
            <v>C-3</v>
          </cell>
          <cell r="D285" t="str">
            <v>eje 2,6/eje A-B</v>
          </cell>
          <cell r="E285">
            <v>0</v>
          </cell>
          <cell r="F285">
            <v>4</v>
          </cell>
          <cell r="G285">
            <v>0.4</v>
          </cell>
          <cell r="H285">
            <v>0</v>
          </cell>
          <cell r="I285">
            <v>2.6999999999999997</v>
          </cell>
          <cell r="J285">
            <v>0</v>
          </cell>
          <cell r="K285">
            <v>4.3199999999999994</v>
          </cell>
          <cell r="L285">
            <v>0</v>
          </cell>
        </row>
        <row r="286">
          <cell r="A286">
            <v>0</v>
          </cell>
          <cell r="B286">
            <v>0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</row>
        <row r="287">
          <cell r="A287" t="str">
            <v>03.02.04</v>
          </cell>
          <cell r="B287" t="str">
            <v xml:space="preserve">      TARRAJEO DE VIGAS</v>
          </cell>
          <cell r="C287">
            <v>0</v>
          </cell>
          <cell r="D287">
            <v>0</v>
          </cell>
          <cell r="E287" t="str">
            <v>M2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4.3499999999999996</v>
          </cell>
        </row>
        <row r="288">
          <cell r="A288">
            <v>0</v>
          </cell>
          <cell r="B288">
            <v>0</v>
          </cell>
          <cell r="C288" t="str">
            <v>VA-1(0.25X0.40)</v>
          </cell>
          <cell r="D288" t="str">
            <v>eje 2-6/eje A-B</v>
          </cell>
          <cell r="E288">
            <v>0</v>
          </cell>
          <cell r="F288">
            <v>2</v>
          </cell>
          <cell r="G288">
            <v>1.5</v>
          </cell>
          <cell r="H288">
            <v>0.25</v>
          </cell>
          <cell r="I288">
            <v>0</v>
          </cell>
          <cell r="J288">
            <v>0</v>
          </cell>
          <cell r="K288">
            <v>0.75</v>
          </cell>
          <cell r="L288">
            <v>0</v>
          </cell>
        </row>
        <row r="289">
          <cell r="A289">
            <v>0</v>
          </cell>
          <cell r="B289">
            <v>0</v>
          </cell>
          <cell r="C289">
            <v>0</v>
          </cell>
          <cell r="D289">
            <v>0</v>
          </cell>
          <cell r="E289">
            <v>0</v>
          </cell>
          <cell r="F289">
            <v>2</v>
          </cell>
          <cell r="G289">
            <v>1</v>
          </cell>
          <cell r="H289">
            <v>0.25</v>
          </cell>
          <cell r="I289">
            <v>0</v>
          </cell>
          <cell r="J289">
            <v>0</v>
          </cell>
          <cell r="K289">
            <v>0.5</v>
          </cell>
          <cell r="L289">
            <v>0</v>
          </cell>
        </row>
        <row r="290">
          <cell r="A290">
            <v>0</v>
          </cell>
          <cell r="B290">
            <v>0</v>
          </cell>
          <cell r="C290">
            <v>0</v>
          </cell>
          <cell r="D290">
            <v>0</v>
          </cell>
          <cell r="E290">
            <v>0</v>
          </cell>
          <cell r="F290">
            <v>4</v>
          </cell>
          <cell r="G290">
            <v>1.5</v>
          </cell>
          <cell r="H290">
            <v>0</v>
          </cell>
          <cell r="I290">
            <v>0.25</v>
          </cell>
          <cell r="J290">
            <v>0</v>
          </cell>
          <cell r="K290">
            <v>1.5</v>
          </cell>
          <cell r="L290">
            <v>0</v>
          </cell>
        </row>
        <row r="291">
          <cell r="A291">
            <v>0</v>
          </cell>
          <cell r="B291">
            <v>0</v>
          </cell>
          <cell r="C291">
            <v>0</v>
          </cell>
          <cell r="D291">
            <v>0</v>
          </cell>
          <cell r="E291">
            <v>0</v>
          </cell>
          <cell r="F291">
            <v>4</v>
          </cell>
          <cell r="G291">
            <v>1</v>
          </cell>
          <cell r="H291">
            <v>0</v>
          </cell>
          <cell r="I291">
            <v>0.4</v>
          </cell>
          <cell r="J291">
            <v>0</v>
          </cell>
          <cell r="K291">
            <v>1.6</v>
          </cell>
          <cell r="L291">
            <v>0</v>
          </cell>
        </row>
        <row r="292">
          <cell r="A292">
            <v>0</v>
          </cell>
          <cell r="B292">
            <v>0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</row>
        <row r="293">
          <cell r="A293" t="str">
            <v>03.02.11</v>
          </cell>
          <cell r="B293" t="str">
            <v xml:space="preserve">      BRUÑAS SEGUN DETALLE (1x1CM)</v>
          </cell>
          <cell r="C293">
            <v>0</v>
          </cell>
          <cell r="D293">
            <v>0</v>
          </cell>
          <cell r="E293" t="str">
            <v>M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103.8</v>
          </cell>
        </row>
        <row r="294">
          <cell r="A294">
            <v>0</v>
          </cell>
          <cell r="B294">
            <v>0</v>
          </cell>
          <cell r="C294">
            <v>0</v>
          </cell>
          <cell r="D294">
            <v>0</v>
          </cell>
          <cell r="E294">
            <v>0</v>
          </cell>
          <cell r="F294">
            <v>2</v>
          </cell>
          <cell r="G294">
            <v>18.22</v>
          </cell>
          <cell r="H294">
            <v>0</v>
          </cell>
          <cell r="I294">
            <v>0</v>
          </cell>
          <cell r="J294">
            <v>0</v>
          </cell>
          <cell r="K294">
            <v>36.44</v>
          </cell>
          <cell r="L294">
            <v>0</v>
          </cell>
        </row>
        <row r="295">
          <cell r="A295">
            <v>0</v>
          </cell>
          <cell r="B295">
            <v>0</v>
          </cell>
          <cell r="C295">
            <v>0</v>
          </cell>
          <cell r="D295">
            <v>0</v>
          </cell>
          <cell r="E295">
            <v>0</v>
          </cell>
          <cell r="F295">
            <v>2</v>
          </cell>
          <cell r="G295">
            <v>33.68</v>
          </cell>
          <cell r="H295">
            <v>0</v>
          </cell>
          <cell r="I295">
            <v>0</v>
          </cell>
          <cell r="J295">
            <v>0</v>
          </cell>
          <cell r="K295">
            <v>67.36</v>
          </cell>
          <cell r="L295">
            <v>0</v>
          </cell>
        </row>
        <row r="296">
          <cell r="A296">
            <v>0</v>
          </cell>
          <cell r="B296">
            <v>0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</row>
        <row r="297">
          <cell r="A297" t="str">
            <v>03.02.12</v>
          </cell>
          <cell r="B297" t="str">
            <v>BRUÑAS SEGUN DETALLE (1 x 4 cm)</v>
          </cell>
          <cell r="C297">
            <v>0</v>
          </cell>
          <cell r="D297">
            <v>0</v>
          </cell>
          <cell r="E297" t="str">
            <v>M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6.12</v>
          </cell>
        </row>
        <row r="298">
          <cell r="A298">
            <v>0</v>
          </cell>
          <cell r="B298">
            <v>0</v>
          </cell>
          <cell r="C298">
            <v>0</v>
          </cell>
          <cell r="D298">
            <v>0</v>
          </cell>
          <cell r="E298">
            <v>0</v>
          </cell>
          <cell r="F298">
            <v>1</v>
          </cell>
          <cell r="G298">
            <v>6.12</v>
          </cell>
          <cell r="H298">
            <v>0</v>
          </cell>
          <cell r="I298">
            <v>0</v>
          </cell>
          <cell r="J298">
            <v>0</v>
          </cell>
          <cell r="K298">
            <v>6.12</v>
          </cell>
          <cell r="L298">
            <v>0</v>
          </cell>
        </row>
        <row r="299">
          <cell r="A299">
            <v>0</v>
          </cell>
          <cell r="B299">
            <v>0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</row>
        <row r="300">
          <cell r="A300" t="str">
            <v>03.03</v>
          </cell>
          <cell r="B300" t="str">
            <v xml:space="preserve">   Cielo Rasos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</row>
        <row r="301">
          <cell r="A301" t="str">
            <v>03.03.01</v>
          </cell>
          <cell r="B301" t="str">
            <v xml:space="preserve">      CIELO RASO CON MEZCLA C:A 1:5</v>
          </cell>
          <cell r="C301">
            <v>0</v>
          </cell>
          <cell r="D301">
            <v>0</v>
          </cell>
          <cell r="E301" t="str">
            <v>M2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66.83</v>
          </cell>
        </row>
        <row r="302">
          <cell r="A302">
            <v>0</v>
          </cell>
          <cell r="B302">
            <v>0</v>
          </cell>
          <cell r="C302" t="str">
            <v>losa maciza</v>
          </cell>
          <cell r="D302" t="str">
            <v>eje 2-6/eje A-B</v>
          </cell>
          <cell r="E302">
            <v>0</v>
          </cell>
          <cell r="F302">
            <v>4</v>
          </cell>
          <cell r="G302">
            <v>0</v>
          </cell>
          <cell r="H302">
            <v>0</v>
          </cell>
          <cell r="I302">
            <v>0</v>
          </cell>
          <cell r="J302">
            <v>6.79</v>
          </cell>
          <cell r="K302">
            <v>27.16</v>
          </cell>
          <cell r="L302">
            <v>0</v>
          </cell>
        </row>
        <row r="303">
          <cell r="A303">
            <v>0</v>
          </cell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4</v>
          </cell>
          <cell r="G303">
            <v>0</v>
          </cell>
          <cell r="H303">
            <v>0</v>
          </cell>
          <cell r="I303">
            <v>0</v>
          </cell>
          <cell r="J303">
            <v>6.42</v>
          </cell>
          <cell r="K303">
            <v>25.68</v>
          </cell>
          <cell r="L303">
            <v>0</v>
          </cell>
        </row>
        <row r="304">
          <cell r="A304">
            <v>0</v>
          </cell>
          <cell r="B304">
            <v>0</v>
          </cell>
          <cell r="C304" t="str">
            <v>V-2 (0.5x0.15)</v>
          </cell>
          <cell r="D304" t="str">
            <v>eje 2-6/eje A-B</v>
          </cell>
          <cell r="E304">
            <v>0</v>
          </cell>
          <cell r="F304">
            <v>4</v>
          </cell>
          <cell r="G304">
            <v>4.97</v>
          </cell>
          <cell r="H304">
            <v>0.42</v>
          </cell>
          <cell r="I304">
            <v>0</v>
          </cell>
          <cell r="J304">
            <v>0</v>
          </cell>
          <cell r="K304">
            <v>8.3495999999999988</v>
          </cell>
          <cell r="L304">
            <v>0</v>
          </cell>
        </row>
        <row r="305">
          <cell r="A305">
            <v>0</v>
          </cell>
          <cell r="B305">
            <v>0</v>
          </cell>
          <cell r="C305" t="str">
            <v>V-3 (0.40x0.15)</v>
          </cell>
          <cell r="D305" t="str">
            <v>eje 2-6/eje A-B</v>
          </cell>
          <cell r="E305">
            <v>0</v>
          </cell>
          <cell r="F305">
            <v>2</v>
          </cell>
          <cell r="G305">
            <v>3.85</v>
          </cell>
          <cell r="H305">
            <v>0.4</v>
          </cell>
          <cell r="I305">
            <v>0</v>
          </cell>
          <cell r="J305">
            <v>0</v>
          </cell>
          <cell r="K305">
            <v>3.08</v>
          </cell>
          <cell r="L305">
            <v>0</v>
          </cell>
        </row>
        <row r="306">
          <cell r="A306">
            <v>0</v>
          </cell>
          <cell r="B306">
            <v>0</v>
          </cell>
          <cell r="C306">
            <v>0</v>
          </cell>
          <cell r="D306">
            <v>0</v>
          </cell>
          <cell r="E306">
            <v>0</v>
          </cell>
          <cell r="F306">
            <v>2</v>
          </cell>
          <cell r="G306">
            <v>3.2</v>
          </cell>
          <cell r="H306">
            <v>0.4</v>
          </cell>
          <cell r="I306">
            <v>0</v>
          </cell>
          <cell r="J306">
            <v>0</v>
          </cell>
          <cell r="K306">
            <v>2.5600000000000005</v>
          </cell>
          <cell r="L306">
            <v>0</v>
          </cell>
        </row>
        <row r="307">
          <cell r="A307">
            <v>0</v>
          </cell>
          <cell r="B307">
            <v>0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</row>
        <row r="308">
          <cell r="A308" t="str">
            <v>03.04</v>
          </cell>
          <cell r="B308" t="str">
            <v xml:space="preserve">   Pisos y Pavimentos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</row>
        <row r="309">
          <cell r="A309" t="str">
            <v>03.04.01</v>
          </cell>
          <cell r="B309" t="str">
            <v xml:space="preserve">      Contrapisos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</row>
        <row r="310">
          <cell r="A310" t="str">
            <v>03.04.01.01</v>
          </cell>
          <cell r="B310" t="str">
            <v xml:space="preserve">         CONTRAPISO DE 46.8 mm PARA RECIBIR PISO VINILICO</v>
          </cell>
          <cell r="C310">
            <v>0</v>
          </cell>
          <cell r="D310">
            <v>0</v>
          </cell>
          <cell r="E310" t="str">
            <v>M2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72.64</v>
          </cell>
        </row>
        <row r="311">
          <cell r="A311">
            <v>0</v>
          </cell>
          <cell r="B311">
            <v>0</v>
          </cell>
          <cell r="C311">
            <v>0</v>
          </cell>
          <cell r="D311" t="str">
            <v>psicomotriz</v>
          </cell>
          <cell r="E311">
            <v>0</v>
          </cell>
          <cell r="F311">
            <v>1</v>
          </cell>
          <cell r="G311">
            <v>0</v>
          </cell>
          <cell r="H311">
            <v>0</v>
          </cell>
          <cell r="I311">
            <v>0</v>
          </cell>
          <cell r="J311">
            <v>72.64</v>
          </cell>
          <cell r="K311">
            <v>72.64</v>
          </cell>
          <cell r="L311">
            <v>0</v>
          </cell>
        </row>
        <row r="312">
          <cell r="A312">
            <v>0</v>
          </cell>
          <cell r="B312">
            <v>0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</row>
        <row r="313">
          <cell r="A313" t="str">
            <v>03.04.02</v>
          </cell>
          <cell r="B313" t="str">
            <v xml:space="preserve">      Pisos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</row>
        <row r="314">
          <cell r="A314" t="str">
            <v>03.04.02.02</v>
          </cell>
          <cell r="B314" t="str">
            <v xml:space="preserve">         PISO VINILICO DE 0.30 x 0.30 DE ALTO TRANSITO e=2.5mm</v>
          </cell>
          <cell r="C314">
            <v>0</v>
          </cell>
          <cell r="D314">
            <v>0</v>
          </cell>
          <cell r="E314" t="str">
            <v>M2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72.64</v>
          </cell>
        </row>
        <row r="315">
          <cell r="A315">
            <v>0</v>
          </cell>
          <cell r="B315">
            <v>0</v>
          </cell>
          <cell r="C315">
            <v>0</v>
          </cell>
          <cell r="D315" t="str">
            <v>psicomotriz</v>
          </cell>
          <cell r="E315">
            <v>0</v>
          </cell>
          <cell r="F315">
            <v>1</v>
          </cell>
          <cell r="G315">
            <v>0</v>
          </cell>
          <cell r="H315">
            <v>0</v>
          </cell>
          <cell r="I315">
            <v>0</v>
          </cell>
          <cell r="J315">
            <v>72.64</v>
          </cell>
          <cell r="K315">
            <v>72.64</v>
          </cell>
          <cell r="L315">
            <v>0</v>
          </cell>
        </row>
        <row r="316">
          <cell r="A316">
            <v>0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</row>
        <row r="317">
          <cell r="A317" t="str">
            <v>03.05</v>
          </cell>
          <cell r="B317" t="str">
            <v xml:space="preserve">   Zócalos y Contrazocalos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</row>
        <row r="318">
          <cell r="A318" t="str">
            <v>03.05.02</v>
          </cell>
          <cell r="B318" t="str">
            <v xml:space="preserve">      Contrazócalos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</row>
        <row r="319">
          <cell r="A319" t="str">
            <v>03.05.02.01</v>
          </cell>
          <cell r="B319" t="str">
            <v xml:space="preserve">         CONTR.S/COLOREAR H=20 cm MZ 1:2 e=1.5 cm</v>
          </cell>
          <cell r="C319">
            <v>0</v>
          </cell>
          <cell r="D319">
            <v>0</v>
          </cell>
          <cell r="E319" t="str">
            <v>M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33.880000000000003</v>
          </cell>
        </row>
        <row r="320">
          <cell r="A320">
            <v>0</v>
          </cell>
          <cell r="B320">
            <v>0</v>
          </cell>
          <cell r="C320">
            <v>0</v>
          </cell>
          <cell r="D320" t="str">
            <v>exterior</v>
          </cell>
          <cell r="E320">
            <v>0</v>
          </cell>
          <cell r="F320">
            <v>1</v>
          </cell>
          <cell r="G320">
            <v>24.52</v>
          </cell>
          <cell r="H320">
            <v>0</v>
          </cell>
          <cell r="I320">
            <v>0</v>
          </cell>
          <cell r="J320">
            <v>0</v>
          </cell>
          <cell r="K320">
            <v>24.52</v>
          </cell>
          <cell r="L320">
            <v>0</v>
          </cell>
        </row>
        <row r="321">
          <cell r="A321">
            <v>0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  <cell r="F321">
            <v>1</v>
          </cell>
          <cell r="G321">
            <v>9.36</v>
          </cell>
          <cell r="H321">
            <v>0</v>
          </cell>
          <cell r="I321">
            <v>0</v>
          </cell>
          <cell r="J321">
            <v>0</v>
          </cell>
          <cell r="K321">
            <v>9.36</v>
          </cell>
          <cell r="L321">
            <v>0</v>
          </cell>
        </row>
        <row r="322">
          <cell r="A322">
            <v>0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</row>
        <row r="323">
          <cell r="A323" t="str">
            <v>03.05.02.08</v>
          </cell>
          <cell r="B323" t="str">
            <v xml:space="preserve">         CONTRAZOCALO DE MADERA CEDRO H=4" + RODON 3/4"</v>
          </cell>
          <cell r="C323">
            <v>0</v>
          </cell>
          <cell r="D323">
            <v>0</v>
          </cell>
          <cell r="E323" t="str">
            <v>M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33.25</v>
          </cell>
        </row>
        <row r="324">
          <cell r="A324">
            <v>0</v>
          </cell>
          <cell r="B324">
            <v>0</v>
          </cell>
          <cell r="C324">
            <v>0</v>
          </cell>
          <cell r="D324" t="str">
            <v>interior</v>
          </cell>
          <cell r="E324">
            <v>0</v>
          </cell>
          <cell r="F324">
            <v>1</v>
          </cell>
          <cell r="G324">
            <v>24.21</v>
          </cell>
          <cell r="H324">
            <v>0</v>
          </cell>
          <cell r="I324">
            <v>0</v>
          </cell>
          <cell r="J324">
            <v>0</v>
          </cell>
          <cell r="K324">
            <v>24.21</v>
          </cell>
          <cell r="L324">
            <v>0</v>
          </cell>
        </row>
        <row r="325">
          <cell r="A325">
            <v>0</v>
          </cell>
          <cell r="B325">
            <v>0</v>
          </cell>
          <cell r="C325">
            <v>0</v>
          </cell>
          <cell r="D325">
            <v>0</v>
          </cell>
          <cell r="E325">
            <v>0</v>
          </cell>
          <cell r="F325">
            <v>1</v>
          </cell>
          <cell r="G325">
            <v>9.0399999999999991</v>
          </cell>
          <cell r="H325">
            <v>0</v>
          </cell>
          <cell r="I325">
            <v>0</v>
          </cell>
          <cell r="J325">
            <v>0</v>
          </cell>
          <cell r="K325">
            <v>9.0399999999999991</v>
          </cell>
          <cell r="L325">
            <v>0</v>
          </cell>
        </row>
        <row r="326">
          <cell r="A326">
            <v>0</v>
          </cell>
          <cell r="B326">
            <v>0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</row>
        <row r="327">
          <cell r="A327" t="str">
            <v>03.06</v>
          </cell>
          <cell r="B327" t="str">
            <v xml:space="preserve">   Cobertura (Cubierta)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</row>
        <row r="328">
          <cell r="A328" t="str">
            <v>03.06.01</v>
          </cell>
          <cell r="B328" t="str">
            <v xml:space="preserve">      CUB.DE LADR.PASTELERO ASENTADO CON BARRO e=2"C/FRAGUA</v>
          </cell>
          <cell r="C328">
            <v>0</v>
          </cell>
          <cell r="D328">
            <v>0</v>
          </cell>
          <cell r="E328" t="str">
            <v>M2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76.64</v>
          </cell>
        </row>
        <row r="329">
          <cell r="A329">
            <v>0</v>
          </cell>
          <cell r="B329">
            <v>0</v>
          </cell>
          <cell r="C329">
            <v>0</v>
          </cell>
          <cell r="D329">
            <v>0</v>
          </cell>
          <cell r="E329">
            <v>0</v>
          </cell>
          <cell r="F329">
            <v>2</v>
          </cell>
          <cell r="G329">
            <v>0</v>
          </cell>
          <cell r="H329">
            <v>0</v>
          </cell>
          <cell r="I329">
            <v>0</v>
          </cell>
          <cell r="J329">
            <v>17.899999999999999</v>
          </cell>
          <cell r="K329">
            <v>35.799999999999997</v>
          </cell>
          <cell r="L329">
            <v>0</v>
          </cell>
        </row>
        <row r="330">
          <cell r="A330">
            <v>0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2</v>
          </cell>
          <cell r="G330">
            <v>0</v>
          </cell>
          <cell r="H330">
            <v>0</v>
          </cell>
          <cell r="I330">
            <v>0</v>
          </cell>
          <cell r="J330">
            <v>20.420000000000002</v>
          </cell>
          <cell r="K330">
            <v>40.840000000000003</v>
          </cell>
          <cell r="L330">
            <v>0</v>
          </cell>
        </row>
        <row r="331">
          <cell r="A331">
            <v>0</v>
          </cell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</row>
        <row r="332">
          <cell r="A332" t="str">
            <v>03.06.02</v>
          </cell>
          <cell r="B332" t="str">
            <v xml:space="preserve">      IMPERMEAB. DE TECHOS CON PINTURA ASFALTICA</v>
          </cell>
          <cell r="C332">
            <v>0</v>
          </cell>
          <cell r="D332">
            <v>0</v>
          </cell>
          <cell r="E332" t="str">
            <v>M2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76.64</v>
          </cell>
        </row>
        <row r="333">
          <cell r="A333">
            <v>0</v>
          </cell>
          <cell r="B333">
            <v>0</v>
          </cell>
          <cell r="C333">
            <v>0</v>
          </cell>
          <cell r="D333">
            <v>0</v>
          </cell>
          <cell r="E333">
            <v>0</v>
          </cell>
          <cell r="F333">
            <v>2</v>
          </cell>
          <cell r="G333">
            <v>0</v>
          </cell>
          <cell r="H333">
            <v>0</v>
          </cell>
          <cell r="I333">
            <v>0</v>
          </cell>
          <cell r="J333">
            <v>17.899999999999999</v>
          </cell>
          <cell r="K333">
            <v>35.799999999999997</v>
          </cell>
          <cell r="L333">
            <v>0</v>
          </cell>
        </row>
        <row r="334">
          <cell r="A334">
            <v>0</v>
          </cell>
          <cell r="B334">
            <v>0</v>
          </cell>
          <cell r="C334">
            <v>0</v>
          </cell>
          <cell r="D334">
            <v>0</v>
          </cell>
          <cell r="E334">
            <v>0</v>
          </cell>
          <cell r="F334">
            <v>2</v>
          </cell>
          <cell r="G334">
            <v>0</v>
          </cell>
          <cell r="H334">
            <v>0</v>
          </cell>
          <cell r="I334">
            <v>0</v>
          </cell>
          <cell r="J334">
            <v>20.420000000000002</v>
          </cell>
          <cell r="K334">
            <v>40.840000000000003</v>
          </cell>
          <cell r="L334">
            <v>0</v>
          </cell>
        </row>
        <row r="335">
          <cell r="A335">
            <v>0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</row>
        <row r="336">
          <cell r="A336" t="str">
            <v>03.06.04</v>
          </cell>
          <cell r="B336" t="str">
            <v xml:space="preserve">      CANALETA IMPERM. 1/2" CAÑA DE 3" P/EVACUACION PLUVIAL EN TECHO</v>
          </cell>
          <cell r="C336">
            <v>0</v>
          </cell>
          <cell r="D336">
            <v>0</v>
          </cell>
          <cell r="E336" t="str">
            <v>M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34.22</v>
          </cell>
        </row>
        <row r="337">
          <cell r="A337">
            <v>0</v>
          </cell>
          <cell r="B337">
            <v>0</v>
          </cell>
          <cell r="C337">
            <v>0</v>
          </cell>
          <cell r="D337" t="str">
            <v>Techo</v>
          </cell>
          <cell r="E337">
            <v>0</v>
          </cell>
          <cell r="F337">
            <v>2</v>
          </cell>
          <cell r="G337">
            <v>9.27</v>
          </cell>
          <cell r="H337">
            <v>0</v>
          </cell>
          <cell r="I337">
            <v>0</v>
          </cell>
          <cell r="J337">
            <v>0</v>
          </cell>
          <cell r="K337">
            <v>18.54</v>
          </cell>
          <cell r="L337">
            <v>0</v>
          </cell>
        </row>
        <row r="338">
          <cell r="A338">
            <v>0</v>
          </cell>
          <cell r="B338">
            <v>0</v>
          </cell>
          <cell r="C338">
            <v>0</v>
          </cell>
          <cell r="D338">
            <v>0</v>
          </cell>
          <cell r="E338">
            <v>0</v>
          </cell>
          <cell r="F338">
            <v>2</v>
          </cell>
          <cell r="G338">
            <v>7.84</v>
          </cell>
          <cell r="H338">
            <v>0</v>
          </cell>
          <cell r="I338">
            <v>0</v>
          </cell>
          <cell r="J338">
            <v>0</v>
          </cell>
          <cell r="K338">
            <v>15.68</v>
          </cell>
          <cell r="L338">
            <v>0</v>
          </cell>
        </row>
        <row r="339">
          <cell r="A339">
            <v>0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</row>
        <row r="340">
          <cell r="A340" t="str">
            <v>03.06.05</v>
          </cell>
          <cell r="B340" t="str">
            <v xml:space="preserve">      CUPULA ACRILICA DE 10mm DE 1.55x1.55m</v>
          </cell>
          <cell r="C340">
            <v>0</v>
          </cell>
          <cell r="D340">
            <v>0</v>
          </cell>
          <cell r="E340" t="str">
            <v>UND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1</v>
          </cell>
        </row>
        <row r="341">
          <cell r="A341">
            <v>0</v>
          </cell>
          <cell r="B341">
            <v>0</v>
          </cell>
          <cell r="C341">
            <v>0</v>
          </cell>
          <cell r="D341" t="str">
            <v>cupula</v>
          </cell>
          <cell r="E341">
            <v>0</v>
          </cell>
          <cell r="F341">
            <v>1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1</v>
          </cell>
          <cell r="L341">
            <v>0</v>
          </cell>
        </row>
        <row r="342">
          <cell r="A342">
            <v>0</v>
          </cell>
          <cell r="B342">
            <v>0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</row>
        <row r="343">
          <cell r="A343" t="str">
            <v>03.08</v>
          </cell>
          <cell r="B343" t="str">
            <v xml:space="preserve">   Carpintería Metálica y Herrería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</row>
        <row r="344">
          <cell r="A344" t="str">
            <v>03.08.02</v>
          </cell>
          <cell r="B344" t="str">
            <v xml:space="preserve">      Ventanas y Puertas de Aluminio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</row>
        <row r="345">
          <cell r="A345" t="str">
            <v>03.08.02.02</v>
          </cell>
          <cell r="B345" t="str">
            <v xml:space="preserve">         VENTANA DE ALUMINIO NATURAL MATE CON CRISTAL TEMPLADO DE 6mm, SISTEMA FIJO Y PIVOTANTE INC ACCES DE ALUM</v>
          </cell>
          <cell r="C345">
            <v>0</v>
          </cell>
          <cell r="D345">
            <v>0</v>
          </cell>
          <cell r="E345" t="str">
            <v>M2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12.06</v>
          </cell>
        </row>
        <row r="346">
          <cell r="A346">
            <v>0</v>
          </cell>
          <cell r="B346">
            <v>0</v>
          </cell>
          <cell r="C346">
            <v>0</v>
          </cell>
          <cell r="D346" t="str">
            <v>V1</v>
          </cell>
          <cell r="E346">
            <v>0</v>
          </cell>
          <cell r="F346">
            <v>2</v>
          </cell>
          <cell r="G346">
            <v>3.77</v>
          </cell>
          <cell r="H346">
            <v>1.6</v>
          </cell>
          <cell r="I346">
            <v>0</v>
          </cell>
          <cell r="J346">
            <v>0</v>
          </cell>
          <cell r="K346">
            <v>12.064</v>
          </cell>
          <cell r="L346">
            <v>0</v>
          </cell>
        </row>
        <row r="347">
          <cell r="A347">
            <v>0</v>
          </cell>
          <cell r="B347">
            <v>0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</row>
        <row r="348">
          <cell r="A348" t="str">
            <v>03.08.02.05</v>
          </cell>
          <cell r="B348" t="str">
            <v xml:space="preserve">         PUERTA - VENTANA DE ALUMINIO NATURAL MATE CON CRISTAL TEMPLADO DE 6mm, SISTEMA FIJO Y PIVOTANTE INC ACCES DE ALUM</v>
          </cell>
          <cell r="C348">
            <v>0</v>
          </cell>
          <cell r="D348">
            <v>0</v>
          </cell>
          <cell r="E348" t="str">
            <v>M2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15.44</v>
          </cell>
        </row>
        <row r="349">
          <cell r="A349">
            <v>0</v>
          </cell>
          <cell r="B349">
            <v>0</v>
          </cell>
          <cell r="C349">
            <v>0</v>
          </cell>
          <cell r="D349" t="str">
            <v>VM-1</v>
          </cell>
          <cell r="E349">
            <v>0</v>
          </cell>
          <cell r="F349">
            <v>2</v>
          </cell>
          <cell r="G349">
            <v>0</v>
          </cell>
          <cell r="H349">
            <v>0</v>
          </cell>
          <cell r="I349">
            <v>0</v>
          </cell>
          <cell r="J349">
            <v>7.72</v>
          </cell>
          <cell r="K349">
            <v>15.44</v>
          </cell>
          <cell r="L349">
            <v>0</v>
          </cell>
        </row>
        <row r="350">
          <cell r="A350">
            <v>0</v>
          </cell>
          <cell r="B350">
            <v>0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</row>
        <row r="351">
          <cell r="A351">
            <v>0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</row>
        <row r="352">
          <cell r="A352" t="str">
            <v>03.09</v>
          </cell>
          <cell r="B352" t="str">
            <v>CERRAJERÍA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</row>
        <row r="353">
          <cell r="A353" t="str">
            <v>03.09.04</v>
          </cell>
          <cell r="B353" t="str">
            <v>ACCESORIOS EN GENERAL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</row>
        <row r="354">
          <cell r="A354" t="str">
            <v>03.09.04.02</v>
          </cell>
          <cell r="B354" t="str">
            <v>MANIJA O JALADOR DE ALUMINIO DE 6"</v>
          </cell>
          <cell r="C354">
            <v>0</v>
          </cell>
          <cell r="D354">
            <v>0</v>
          </cell>
          <cell r="E354" t="str">
            <v>PZA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2</v>
          </cell>
        </row>
        <row r="355">
          <cell r="A355">
            <v>0</v>
          </cell>
          <cell r="B355">
            <v>0</v>
          </cell>
          <cell r="C355">
            <v>0</v>
          </cell>
          <cell r="D355">
            <v>0</v>
          </cell>
          <cell r="E355">
            <v>0</v>
          </cell>
          <cell r="F355">
            <v>2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2</v>
          </cell>
          <cell r="L355">
            <v>0</v>
          </cell>
        </row>
        <row r="356">
          <cell r="A356">
            <v>0</v>
          </cell>
          <cell r="B356">
            <v>0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</row>
        <row r="357">
          <cell r="A357" t="str">
            <v>03.11</v>
          </cell>
          <cell r="B357" t="str">
            <v xml:space="preserve">   Pintura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</row>
        <row r="358">
          <cell r="A358" t="str">
            <v>03.11.01</v>
          </cell>
          <cell r="B358" t="str">
            <v xml:space="preserve">      Pintura de Cielos Rasos, Vigas, Columnas y Muros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</row>
        <row r="359">
          <cell r="A359" t="str">
            <v>03.11.01.01</v>
          </cell>
          <cell r="B359" t="str">
            <v xml:space="preserve">         SELLADO DE CONCRETO CARAVISTA</v>
          </cell>
          <cell r="C359">
            <v>0</v>
          </cell>
          <cell r="D359">
            <v>0</v>
          </cell>
          <cell r="E359" t="str">
            <v>M2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69.48</v>
          </cell>
        </row>
        <row r="360">
          <cell r="A360">
            <v>0</v>
          </cell>
          <cell r="B360">
            <v>0</v>
          </cell>
          <cell r="C360" t="str">
            <v>C-1</v>
          </cell>
          <cell r="D360" t="str">
            <v>eje 5/eje A,B</v>
          </cell>
          <cell r="E360">
            <v>0</v>
          </cell>
          <cell r="F360">
            <v>4</v>
          </cell>
          <cell r="G360">
            <v>0.9</v>
          </cell>
          <cell r="H360">
            <v>0</v>
          </cell>
          <cell r="I360">
            <v>3.35</v>
          </cell>
          <cell r="J360">
            <v>0</v>
          </cell>
          <cell r="K360">
            <v>12.06</v>
          </cell>
          <cell r="L360">
            <v>0</v>
          </cell>
        </row>
        <row r="361">
          <cell r="A361">
            <v>0</v>
          </cell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4</v>
          </cell>
          <cell r="G361">
            <v>0</v>
          </cell>
          <cell r="H361">
            <v>0.33</v>
          </cell>
          <cell r="I361">
            <v>3.35</v>
          </cell>
          <cell r="J361">
            <v>0</v>
          </cell>
          <cell r="K361">
            <v>4.4220000000000006</v>
          </cell>
          <cell r="L361">
            <v>0</v>
          </cell>
        </row>
        <row r="362">
          <cell r="A362">
            <v>0</v>
          </cell>
          <cell r="B362">
            <v>0</v>
          </cell>
          <cell r="C362" t="str">
            <v>V-1 (0.33x0.50)</v>
          </cell>
          <cell r="D362" t="str">
            <v>eje 2-6/eje A,B</v>
          </cell>
          <cell r="E362">
            <v>0</v>
          </cell>
          <cell r="F362">
            <v>2</v>
          </cell>
          <cell r="G362">
            <v>9.69</v>
          </cell>
          <cell r="H362">
            <v>0</v>
          </cell>
          <cell r="I362">
            <v>0.65</v>
          </cell>
          <cell r="J362">
            <v>0</v>
          </cell>
          <cell r="K362">
            <v>12.597</v>
          </cell>
          <cell r="L362">
            <v>0</v>
          </cell>
        </row>
        <row r="363">
          <cell r="A363">
            <v>0</v>
          </cell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2</v>
          </cell>
          <cell r="G363">
            <v>9.07</v>
          </cell>
          <cell r="H363">
            <v>0</v>
          </cell>
          <cell r="I363">
            <v>0.34</v>
          </cell>
          <cell r="J363">
            <v>0</v>
          </cell>
          <cell r="K363">
            <v>6.1676000000000002</v>
          </cell>
          <cell r="L363">
            <v>0</v>
          </cell>
        </row>
        <row r="364">
          <cell r="A364">
            <v>0</v>
          </cell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2</v>
          </cell>
          <cell r="G364">
            <v>9.69</v>
          </cell>
          <cell r="H364">
            <v>0</v>
          </cell>
          <cell r="I364">
            <v>0.15</v>
          </cell>
          <cell r="J364">
            <v>0</v>
          </cell>
          <cell r="K364">
            <v>2.9069999999999996</v>
          </cell>
          <cell r="L364">
            <v>0</v>
          </cell>
        </row>
        <row r="365">
          <cell r="A365">
            <v>0</v>
          </cell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4</v>
          </cell>
          <cell r="G365">
            <v>3.79</v>
          </cell>
          <cell r="H365">
            <v>0.33</v>
          </cell>
          <cell r="I365">
            <v>0</v>
          </cell>
          <cell r="J365">
            <v>0</v>
          </cell>
          <cell r="K365">
            <v>5.0028000000000006</v>
          </cell>
          <cell r="L365">
            <v>0</v>
          </cell>
        </row>
        <row r="366">
          <cell r="A366">
            <v>0</v>
          </cell>
          <cell r="B366">
            <v>0</v>
          </cell>
          <cell r="C366" t="str">
            <v>VS-1 (0.32x0.50)</v>
          </cell>
          <cell r="D366" t="str">
            <v>eje 2,6/eje A-B</v>
          </cell>
          <cell r="E366">
            <v>0</v>
          </cell>
          <cell r="F366">
            <v>2</v>
          </cell>
          <cell r="G366">
            <v>8.35</v>
          </cell>
          <cell r="H366">
            <v>0</v>
          </cell>
          <cell r="I366">
            <v>0.65</v>
          </cell>
          <cell r="J366">
            <v>0</v>
          </cell>
          <cell r="K366">
            <v>10.855</v>
          </cell>
          <cell r="L366">
            <v>0</v>
          </cell>
        </row>
        <row r="367">
          <cell r="A367">
            <v>0</v>
          </cell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2</v>
          </cell>
          <cell r="G367">
            <v>7.75</v>
          </cell>
          <cell r="H367">
            <v>0</v>
          </cell>
          <cell r="I367">
            <v>0.34</v>
          </cell>
          <cell r="J367">
            <v>0</v>
          </cell>
          <cell r="K367">
            <v>5.2700000000000005</v>
          </cell>
          <cell r="L367">
            <v>0</v>
          </cell>
        </row>
        <row r="368">
          <cell r="A368">
            <v>0</v>
          </cell>
          <cell r="B368">
            <v>0</v>
          </cell>
          <cell r="C368">
            <v>0</v>
          </cell>
          <cell r="D368">
            <v>0</v>
          </cell>
          <cell r="E368">
            <v>0</v>
          </cell>
          <cell r="F368">
            <v>2</v>
          </cell>
          <cell r="G368">
            <v>8.35</v>
          </cell>
          <cell r="H368">
            <v>0</v>
          </cell>
          <cell r="I368">
            <v>0.15</v>
          </cell>
          <cell r="J368">
            <v>0</v>
          </cell>
          <cell r="K368">
            <v>2.5049999999999999</v>
          </cell>
          <cell r="L368">
            <v>0</v>
          </cell>
        </row>
        <row r="369">
          <cell r="A369">
            <v>0</v>
          </cell>
          <cell r="B369">
            <v>0</v>
          </cell>
          <cell r="C369" t="str">
            <v>PL-1</v>
          </cell>
          <cell r="D369" t="str">
            <v>eje 2-6/eje A,B</v>
          </cell>
          <cell r="E369">
            <v>0</v>
          </cell>
          <cell r="F369">
            <v>2</v>
          </cell>
          <cell r="G369">
            <v>3.79</v>
          </cell>
          <cell r="H369">
            <v>0</v>
          </cell>
          <cell r="I369">
            <v>0.9</v>
          </cell>
          <cell r="J369">
            <v>0</v>
          </cell>
          <cell r="K369">
            <v>6.8220000000000001</v>
          </cell>
          <cell r="L369">
            <v>0</v>
          </cell>
        </row>
        <row r="370">
          <cell r="A370">
            <v>0</v>
          </cell>
          <cell r="B370">
            <v>0</v>
          </cell>
          <cell r="C370">
            <v>0</v>
          </cell>
          <cell r="D370">
            <v>0</v>
          </cell>
          <cell r="E370">
            <v>0</v>
          </cell>
          <cell r="F370">
            <v>2</v>
          </cell>
          <cell r="G370">
            <v>2.29</v>
          </cell>
          <cell r="H370">
            <v>0</v>
          </cell>
          <cell r="I370">
            <v>0.9</v>
          </cell>
          <cell r="J370">
            <v>0</v>
          </cell>
          <cell r="K370">
            <v>4.1219999999999999</v>
          </cell>
          <cell r="L370">
            <v>0</v>
          </cell>
        </row>
        <row r="371">
          <cell r="A371">
            <v>0</v>
          </cell>
          <cell r="B371">
            <v>0</v>
          </cell>
          <cell r="C371">
            <v>0</v>
          </cell>
          <cell r="D371" t="str">
            <v>descuento</v>
          </cell>
          <cell r="E371">
            <v>0</v>
          </cell>
          <cell r="F371">
            <v>-3</v>
          </cell>
          <cell r="G371">
            <v>0.56999999999999995</v>
          </cell>
          <cell r="H371">
            <v>0</v>
          </cell>
          <cell r="I371">
            <v>0.69</v>
          </cell>
          <cell r="J371">
            <v>0</v>
          </cell>
          <cell r="K371">
            <v>-1.1798999999999999</v>
          </cell>
          <cell r="L371">
            <v>0</v>
          </cell>
        </row>
        <row r="372">
          <cell r="A372">
            <v>0</v>
          </cell>
          <cell r="B372">
            <v>0</v>
          </cell>
          <cell r="C372">
            <v>0</v>
          </cell>
          <cell r="D372">
            <v>0</v>
          </cell>
          <cell r="E372">
            <v>0</v>
          </cell>
          <cell r="F372">
            <v>-5</v>
          </cell>
          <cell r="G372">
            <v>0.6</v>
          </cell>
          <cell r="H372">
            <v>0</v>
          </cell>
          <cell r="I372">
            <v>0.69</v>
          </cell>
          <cell r="J372">
            <v>0</v>
          </cell>
          <cell r="K372">
            <v>-2.0699999999999998</v>
          </cell>
          <cell r="L372">
            <v>0</v>
          </cell>
        </row>
        <row r="373">
          <cell r="A373">
            <v>0</v>
          </cell>
          <cell r="B373">
            <v>0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</row>
        <row r="374">
          <cell r="A374" t="str">
            <v>03.11.01.02</v>
          </cell>
          <cell r="B374" t="str">
            <v xml:space="preserve">         PINTURA LATEX 2 MANOS EN CIELO RASO Y VIGAS</v>
          </cell>
          <cell r="C374">
            <v>0</v>
          </cell>
          <cell r="D374">
            <v>0</v>
          </cell>
          <cell r="E374" t="str">
            <v>M2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71.180000000000007</v>
          </cell>
        </row>
        <row r="375">
          <cell r="A375">
            <v>0</v>
          </cell>
          <cell r="B375">
            <v>0</v>
          </cell>
          <cell r="C375" t="str">
            <v>losa maciza</v>
          </cell>
          <cell r="D375" t="str">
            <v>eje 2-6/eje A-B</v>
          </cell>
          <cell r="E375">
            <v>0</v>
          </cell>
          <cell r="F375">
            <v>4</v>
          </cell>
          <cell r="G375">
            <v>0</v>
          </cell>
          <cell r="H375">
            <v>0</v>
          </cell>
          <cell r="I375">
            <v>0</v>
          </cell>
          <cell r="J375">
            <v>6.79</v>
          </cell>
          <cell r="K375">
            <v>27.16</v>
          </cell>
          <cell r="L375">
            <v>0</v>
          </cell>
        </row>
        <row r="376">
          <cell r="A376">
            <v>0</v>
          </cell>
          <cell r="B376">
            <v>0</v>
          </cell>
          <cell r="C376">
            <v>0</v>
          </cell>
          <cell r="D376">
            <v>0</v>
          </cell>
          <cell r="E376">
            <v>0</v>
          </cell>
          <cell r="F376">
            <v>4</v>
          </cell>
          <cell r="G376">
            <v>0</v>
          </cell>
          <cell r="H376">
            <v>0</v>
          </cell>
          <cell r="I376">
            <v>0</v>
          </cell>
          <cell r="J376">
            <v>6.42</v>
          </cell>
          <cell r="K376">
            <v>25.68</v>
          </cell>
          <cell r="L376">
            <v>0</v>
          </cell>
        </row>
        <row r="377">
          <cell r="A377">
            <v>0</v>
          </cell>
          <cell r="B377">
            <v>0</v>
          </cell>
          <cell r="C377" t="str">
            <v>V-2 (0.5x0.15)</v>
          </cell>
          <cell r="D377" t="str">
            <v>eje 2-6/eje A-B</v>
          </cell>
          <cell r="E377">
            <v>0</v>
          </cell>
          <cell r="F377">
            <v>4</v>
          </cell>
          <cell r="G377">
            <v>4.97</v>
          </cell>
          <cell r="H377">
            <v>0.42</v>
          </cell>
          <cell r="I377">
            <v>0</v>
          </cell>
          <cell r="J377">
            <v>0</v>
          </cell>
          <cell r="K377">
            <v>8.3495999999999988</v>
          </cell>
          <cell r="L377">
            <v>0</v>
          </cell>
        </row>
        <row r="378">
          <cell r="A378">
            <v>0</v>
          </cell>
          <cell r="B378">
            <v>0</v>
          </cell>
          <cell r="C378" t="str">
            <v>V-3 (0.40x0.15)</v>
          </cell>
          <cell r="D378" t="str">
            <v>eje 2-6/eje A-B</v>
          </cell>
          <cell r="E378">
            <v>0</v>
          </cell>
          <cell r="F378">
            <v>2</v>
          </cell>
          <cell r="G378">
            <v>3.85</v>
          </cell>
          <cell r="H378">
            <v>0.4</v>
          </cell>
          <cell r="I378">
            <v>0</v>
          </cell>
          <cell r="J378">
            <v>0</v>
          </cell>
          <cell r="K378">
            <v>3.08</v>
          </cell>
          <cell r="L378">
            <v>0</v>
          </cell>
        </row>
        <row r="379">
          <cell r="A379">
            <v>0</v>
          </cell>
          <cell r="B379">
            <v>0</v>
          </cell>
          <cell r="C379">
            <v>0</v>
          </cell>
          <cell r="D379">
            <v>0</v>
          </cell>
          <cell r="E379">
            <v>0</v>
          </cell>
          <cell r="F379">
            <v>2</v>
          </cell>
          <cell r="G379">
            <v>3.2</v>
          </cell>
          <cell r="H379">
            <v>0.4</v>
          </cell>
          <cell r="I379">
            <v>0</v>
          </cell>
          <cell r="J379">
            <v>0</v>
          </cell>
          <cell r="K379">
            <v>2.5600000000000005</v>
          </cell>
          <cell r="L379">
            <v>0</v>
          </cell>
        </row>
        <row r="380">
          <cell r="A380">
            <v>0</v>
          </cell>
          <cell r="B380">
            <v>0</v>
          </cell>
          <cell r="C380" t="str">
            <v>VA-1(0.25X0.40)</v>
          </cell>
          <cell r="D380" t="str">
            <v>eje 2-6/eje A-B</v>
          </cell>
          <cell r="E380">
            <v>0</v>
          </cell>
          <cell r="F380">
            <v>2</v>
          </cell>
          <cell r="G380">
            <v>1.5</v>
          </cell>
          <cell r="H380">
            <v>0.25</v>
          </cell>
          <cell r="I380">
            <v>0</v>
          </cell>
          <cell r="J380">
            <v>0</v>
          </cell>
          <cell r="K380">
            <v>0.75</v>
          </cell>
          <cell r="L380">
            <v>0</v>
          </cell>
        </row>
        <row r="381">
          <cell r="A381">
            <v>0</v>
          </cell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2</v>
          </cell>
          <cell r="G381">
            <v>1</v>
          </cell>
          <cell r="H381">
            <v>0.25</v>
          </cell>
          <cell r="I381">
            <v>0</v>
          </cell>
          <cell r="J381">
            <v>0</v>
          </cell>
          <cell r="K381">
            <v>0.5</v>
          </cell>
          <cell r="L381">
            <v>0</v>
          </cell>
        </row>
        <row r="382">
          <cell r="A382">
            <v>0</v>
          </cell>
          <cell r="B382">
            <v>0</v>
          </cell>
          <cell r="C382">
            <v>0</v>
          </cell>
          <cell r="D382">
            <v>0</v>
          </cell>
          <cell r="E382">
            <v>0</v>
          </cell>
          <cell r="F382">
            <v>4</v>
          </cell>
          <cell r="G382">
            <v>1.5</v>
          </cell>
          <cell r="H382">
            <v>0</v>
          </cell>
          <cell r="I382">
            <v>0.25</v>
          </cell>
          <cell r="J382">
            <v>0</v>
          </cell>
          <cell r="K382">
            <v>1.5</v>
          </cell>
          <cell r="L382">
            <v>0</v>
          </cell>
        </row>
        <row r="383">
          <cell r="A383">
            <v>0</v>
          </cell>
          <cell r="B383">
            <v>0</v>
          </cell>
          <cell r="C383">
            <v>0</v>
          </cell>
          <cell r="D383">
            <v>0</v>
          </cell>
          <cell r="E383">
            <v>0</v>
          </cell>
          <cell r="F383">
            <v>4</v>
          </cell>
          <cell r="G383">
            <v>1</v>
          </cell>
          <cell r="H383">
            <v>0</v>
          </cell>
          <cell r="I383">
            <v>0.4</v>
          </cell>
          <cell r="J383">
            <v>0</v>
          </cell>
          <cell r="K383">
            <v>1.6</v>
          </cell>
          <cell r="L383">
            <v>0</v>
          </cell>
        </row>
        <row r="384">
          <cell r="A384">
            <v>0</v>
          </cell>
          <cell r="B384">
            <v>0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</row>
        <row r="385">
          <cell r="A385">
            <v>0</v>
          </cell>
          <cell r="B385">
            <v>0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</row>
        <row r="386">
          <cell r="A386" t="str">
            <v>03.11.01.03</v>
          </cell>
          <cell r="B386" t="str">
            <v xml:space="preserve">         PINTURA LATEX 2 MANOS EN MUROS Y COLUMNA</v>
          </cell>
          <cell r="C386">
            <v>0</v>
          </cell>
          <cell r="D386">
            <v>0</v>
          </cell>
          <cell r="E386" t="str">
            <v>M2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105.54</v>
          </cell>
        </row>
        <row r="387">
          <cell r="A387">
            <v>0</v>
          </cell>
          <cell r="B387">
            <v>0</v>
          </cell>
          <cell r="C387" t="str">
            <v>Muros</v>
          </cell>
          <cell r="D387" t="str">
            <v>eje 2,6/eje A,B</v>
          </cell>
          <cell r="E387">
            <v>0</v>
          </cell>
          <cell r="F387">
            <v>8</v>
          </cell>
          <cell r="G387">
            <v>3.48</v>
          </cell>
          <cell r="H387">
            <v>0</v>
          </cell>
          <cell r="I387">
            <v>2.5</v>
          </cell>
          <cell r="J387">
            <v>0</v>
          </cell>
          <cell r="K387">
            <v>69.599999999999994</v>
          </cell>
          <cell r="L387">
            <v>0</v>
          </cell>
        </row>
        <row r="388">
          <cell r="A388">
            <v>0</v>
          </cell>
          <cell r="B388">
            <v>0</v>
          </cell>
          <cell r="C388" t="str">
            <v>C-2</v>
          </cell>
          <cell r="D388" t="str">
            <v>eje 2,6/eje A,B</v>
          </cell>
          <cell r="E388">
            <v>0</v>
          </cell>
          <cell r="F388">
            <v>4</v>
          </cell>
          <cell r="G388">
            <v>0.55500000000000005</v>
          </cell>
          <cell r="H388">
            <v>0</v>
          </cell>
          <cell r="I388">
            <v>2.5</v>
          </cell>
          <cell r="J388">
            <v>0</v>
          </cell>
          <cell r="K388">
            <v>5.5500000000000007</v>
          </cell>
          <cell r="L388">
            <v>0</v>
          </cell>
        </row>
        <row r="389">
          <cell r="A389">
            <v>0</v>
          </cell>
          <cell r="B389">
            <v>0</v>
          </cell>
          <cell r="C389">
            <v>0</v>
          </cell>
          <cell r="D389">
            <v>0</v>
          </cell>
          <cell r="E389">
            <v>0</v>
          </cell>
          <cell r="F389">
            <v>4</v>
          </cell>
          <cell r="G389">
            <v>0.45</v>
          </cell>
          <cell r="H389">
            <v>0</v>
          </cell>
          <cell r="I389">
            <v>2.5</v>
          </cell>
          <cell r="J389">
            <v>0</v>
          </cell>
          <cell r="K389">
            <v>4.5</v>
          </cell>
          <cell r="L389">
            <v>0</v>
          </cell>
        </row>
        <row r="390">
          <cell r="A390">
            <v>0</v>
          </cell>
          <cell r="B390">
            <v>0</v>
          </cell>
          <cell r="C390">
            <v>0</v>
          </cell>
          <cell r="D390">
            <v>0</v>
          </cell>
          <cell r="E390">
            <v>0</v>
          </cell>
          <cell r="F390">
            <v>4</v>
          </cell>
          <cell r="G390">
            <v>0.2</v>
          </cell>
          <cell r="H390">
            <v>0</v>
          </cell>
          <cell r="I390">
            <v>2.5</v>
          </cell>
          <cell r="J390">
            <v>0</v>
          </cell>
          <cell r="K390">
            <v>2</v>
          </cell>
          <cell r="L390">
            <v>0</v>
          </cell>
        </row>
        <row r="391">
          <cell r="A391">
            <v>0</v>
          </cell>
          <cell r="B391">
            <v>0</v>
          </cell>
          <cell r="C391">
            <v>0</v>
          </cell>
          <cell r="D391">
            <v>0</v>
          </cell>
          <cell r="E391">
            <v>0</v>
          </cell>
          <cell r="F391">
            <v>4</v>
          </cell>
          <cell r="G391">
            <v>0.32</v>
          </cell>
          <cell r="H391">
            <v>0</v>
          </cell>
          <cell r="I391">
            <v>2.5</v>
          </cell>
          <cell r="J391">
            <v>0</v>
          </cell>
          <cell r="K391">
            <v>3.2</v>
          </cell>
          <cell r="L391">
            <v>0</v>
          </cell>
        </row>
        <row r="392">
          <cell r="A392">
            <v>0</v>
          </cell>
          <cell r="B392">
            <v>0</v>
          </cell>
          <cell r="C392">
            <v>0</v>
          </cell>
          <cell r="D392">
            <v>0</v>
          </cell>
          <cell r="E392">
            <v>0</v>
          </cell>
          <cell r="F392">
            <v>4</v>
          </cell>
          <cell r="G392">
            <v>0.25</v>
          </cell>
          <cell r="H392">
            <v>0</v>
          </cell>
          <cell r="I392">
            <v>2.5</v>
          </cell>
          <cell r="J392">
            <v>0</v>
          </cell>
          <cell r="K392">
            <v>2.5</v>
          </cell>
          <cell r="L392">
            <v>0</v>
          </cell>
        </row>
        <row r="393">
          <cell r="A393">
            <v>0</v>
          </cell>
          <cell r="B393">
            <v>0</v>
          </cell>
          <cell r="C393" t="str">
            <v>C-3</v>
          </cell>
          <cell r="D393" t="str">
            <v>eje 2,6/eje A-B</v>
          </cell>
          <cell r="E393">
            <v>0</v>
          </cell>
          <cell r="F393">
            <v>4</v>
          </cell>
          <cell r="G393">
            <v>0.4</v>
          </cell>
          <cell r="H393">
            <v>0</v>
          </cell>
          <cell r="I393">
            <v>2.5</v>
          </cell>
          <cell r="J393">
            <v>0</v>
          </cell>
          <cell r="K393">
            <v>4</v>
          </cell>
          <cell r="L393">
            <v>0</v>
          </cell>
        </row>
        <row r="394">
          <cell r="A394">
            <v>0</v>
          </cell>
          <cell r="B394">
            <v>0</v>
          </cell>
          <cell r="C394" t="str">
            <v>PL-1</v>
          </cell>
          <cell r="D394" t="str">
            <v>eje 2-6/eje A,B</v>
          </cell>
          <cell r="E394">
            <v>0</v>
          </cell>
          <cell r="F394">
            <v>2</v>
          </cell>
          <cell r="G394">
            <v>3.79</v>
          </cell>
          <cell r="H394">
            <v>0</v>
          </cell>
          <cell r="I394">
            <v>0.9</v>
          </cell>
          <cell r="J394">
            <v>0</v>
          </cell>
          <cell r="K394">
            <v>6.8220000000000001</v>
          </cell>
          <cell r="L394">
            <v>0</v>
          </cell>
        </row>
        <row r="395">
          <cell r="A395">
            <v>0</v>
          </cell>
          <cell r="B395">
            <v>0</v>
          </cell>
          <cell r="C395">
            <v>0</v>
          </cell>
          <cell r="D395">
            <v>0</v>
          </cell>
          <cell r="E395">
            <v>0</v>
          </cell>
          <cell r="F395">
            <v>2</v>
          </cell>
          <cell r="G395">
            <v>2.29</v>
          </cell>
          <cell r="H395">
            <v>0</v>
          </cell>
          <cell r="I395">
            <v>0.9</v>
          </cell>
          <cell r="J395">
            <v>0</v>
          </cell>
          <cell r="K395">
            <v>4.1219999999999999</v>
          </cell>
          <cell r="L395">
            <v>0</v>
          </cell>
        </row>
        <row r="396">
          <cell r="A396">
            <v>0</v>
          </cell>
          <cell r="B396">
            <v>0</v>
          </cell>
          <cell r="C396">
            <v>0</v>
          </cell>
          <cell r="D396">
            <v>0</v>
          </cell>
          <cell r="E396">
            <v>0</v>
          </cell>
          <cell r="F396">
            <v>3</v>
          </cell>
          <cell r="G396">
            <v>0.56999999999999995</v>
          </cell>
          <cell r="H396">
            <v>0</v>
          </cell>
          <cell r="I396">
            <v>0.69</v>
          </cell>
          <cell r="J396">
            <v>0</v>
          </cell>
          <cell r="K396">
            <v>1.1798999999999999</v>
          </cell>
          <cell r="L396">
            <v>0</v>
          </cell>
        </row>
        <row r="397">
          <cell r="A397">
            <v>0</v>
          </cell>
          <cell r="B397">
            <v>0</v>
          </cell>
          <cell r="C397">
            <v>0</v>
          </cell>
          <cell r="D397">
            <v>0</v>
          </cell>
          <cell r="E397">
            <v>0</v>
          </cell>
          <cell r="F397">
            <v>5</v>
          </cell>
          <cell r="G397">
            <v>0.6</v>
          </cell>
          <cell r="H397">
            <v>0</v>
          </cell>
          <cell r="I397">
            <v>0.69</v>
          </cell>
          <cell r="J397">
            <v>0</v>
          </cell>
          <cell r="K397">
            <v>2.0699999999999998</v>
          </cell>
          <cell r="L397">
            <v>0</v>
          </cell>
        </row>
        <row r="398">
          <cell r="A398">
            <v>0</v>
          </cell>
          <cell r="B398">
            <v>0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</row>
        <row r="399">
          <cell r="A399" t="str">
            <v>03.12</v>
          </cell>
          <cell r="B399" t="str">
            <v xml:space="preserve">   Varios, Limpieza y Jardinería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</row>
        <row r="400">
          <cell r="A400" t="str">
            <v>03.12.02</v>
          </cell>
          <cell r="B400" t="str">
            <v xml:space="preserve">      JUNTA DE DILATACION CON ESPUMA PLASTICA+JEBE MICROPOROSO E=1"</v>
          </cell>
          <cell r="C400">
            <v>0</v>
          </cell>
          <cell r="D400">
            <v>0</v>
          </cell>
          <cell r="E400" t="str">
            <v>M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6.9</v>
          </cell>
        </row>
        <row r="401">
          <cell r="A401">
            <v>0</v>
          </cell>
          <cell r="B401">
            <v>0</v>
          </cell>
          <cell r="C401">
            <v>0</v>
          </cell>
          <cell r="D401" t="str">
            <v>muros</v>
          </cell>
          <cell r="E401">
            <v>0</v>
          </cell>
          <cell r="F401">
            <v>6</v>
          </cell>
          <cell r="G401">
            <v>0</v>
          </cell>
          <cell r="H401">
            <v>0</v>
          </cell>
          <cell r="I401">
            <v>1.1499999999999999</v>
          </cell>
          <cell r="J401">
            <v>0</v>
          </cell>
          <cell r="K401">
            <v>6.8999999999999995</v>
          </cell>
          <cell r="L401">
            <v>0</v>
          </cell>
        </row>
        <row r="402">
          <cell r="A402">
            <v>0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</row>
        <row r="403">
          <cell r="A403" t="str">
            <v>03.13.14</v>
          </cell>
          <cell r="B403" t="str">
            <v>POYO DE CONCRETO h=0.10m</v>
          </cell>
          <cell r="C403">
            <v>0</v>
          </cell>
          <cell r="D403">
            <v>0</v>
          </cell>
          <cell r="E403" t="str">
            <v>Und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1</v>
          </cell>
        </row>
        <row r="404">
          <cell r="A404">
            <v>0</v>
          </cell>
          <cell r="B404">
            <v>0</v>
          </cell>
          <cell r="C404">
            <v>0</v>
          </cell>
          <cell r="D404">
            <v>0</v>
          </cell>
          <cell r="E404">
            <v>0</v>
          </cell>
          <cell r="F404">
            <v>1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1</v>
          </cell>
          <cell r="L404">
            <v>0</v>
          </cell>
        </row>
      </sheetData>
      <sheetData sheetId="39">
        <row r="1">
          <cell r="A1" t="str">
            <v>HOJA DE RESUMEN DE METRADOS - MODULO VI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</row>
        <row r="2">
          <cell r="A2" t="str">
            <v>PROYECTO</v>
          </cell>
          <cell r="B2" t="str">
            <v>: MEJORAMIENTO DEL SERVICIO EDUCATIVO DE LA I.E. N° 2028 -LUCERITO DEL AMANECER, EN EL LT. 1-A, MZ. 10 DEL AA.HH. LOS PINOS, DEL DISTRITO DE LA ESPERANZA - TRUJILLO - LA LIBERTAD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</row>
        <row r="3">
          <cell r="A3" t="str">
            <v xml:space="preserve">MODULO </v>
          </cell>
          <cell r="B3" t="str">
            <v>: 6 (Administración)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</row>
        <row r="4">
          <cell r="A4" t="str">
            <v>UBICACIÓN</v>
          </cell>
          <cell r="B4" t="str">
            <v>: LT. 1-A, MZ. 10 DEL AA.HH. LOS PINOS, DEL DISTRITO DE LA ESPERANZA - TRUJILLO - LA LIBERTAD</v>
          </cell>
          <cell r="C4">
            <v>0</v>
          </cell>
          <cell r="D4" t="str">
            <v>FECHA</v>
          </cell>
          <cell r="E4" t="str">
            <v>: OCTUBRE 2017</v>
          </cell>
          <cell r="F4">
            <v>0</v>
          </cell>
        </row>
        <row r="5">
          <cell r="A5">
            <v>0</v>
          </cell>
          <cell r="B5">
            <v>0</v>
          </cell>
          <cell r="C5">
            <v>0</v>
          </cell>
          <cell r="D5" t="str">
            <v>HECHO POR</v>
          </cell>
          <cell r="E5" t="str">
            <v>: Arq. Paulo Palomino Ojeda</v>
          </cell>
          <cell r="F5">
            <v>0</v>
          </cell>
        </row>
        <row r="6">
          <cell r="A6">
            <v>0</v>
          </cell>
          <cell r="B6">
            <v>0</v>
          </cell>
          <cell r="C6">
            <v>0</v>
          </cell>
          <cell r="D6" t="str">
            <v>PLANO</v>
          </cell>
          <cell r="E6" t="str">
            <v xml:space="preserve">: </v>
          </cell>
          <cell r="F6">
            <v>0</v>
          </cell>
        </row>
        <row r="7">
          <cell r="A7">
            <v>0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Partida</v>
          </cell>
          <cell r="B8" t="str">
            <v>Descripción</v>
          </cell>
          <cell r="C8">
            <v>0</v>
          </cell>
          <cell r="D8">
            <v>0</v>
          </cell>
          <cell r="E8" t="str">
            <v>Und</v>
          </cell>
          <cell r="F8" t="str">
            <v>Total</v>
          </cell>
        </row>
        <row r="9">
          <cell r="A9">
            <v>0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01</v>
          </cell>
          <cell r="B10" t="str">
            <v>OBRAS PROVISIONALES, TRABAJOS PRELIMINARES, SEGURIDAD Y SALUD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01.02</v>
          </cell>
          <cell r="B11" t="str">
            <v xml:space="preserve">   Obras provisionales y Trabajos Preliminares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01.02.04</v>
          </cell>
          <cell r="B12" t="str">
            <v xml:space="preserve">      Trazo, Niveles y Replanteo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01.02.04.01</v>
          </cell>
          <cell r="B13" t="str">
            <v xml:space="preserve">         TRAZO Y REPLANTEO PRELIMINAR</v>
          </cell>
          <cell r="C13">
            <v>0</v>
          </cell>
          <cell r="D13">
            <v>0</v>
          </cell>
          <cell r="E13" t="str">
            <v>M2</v>
          </cell>
          <cell r="F13">
            <v>146.47999999999999</v>
          </cell>
        </row>
        <row r="14">
          <cell r="A14" t="str">
            <v>01.02.04.02</v>
          </cell>
          <cell r="B14" t="str">
            <v xml:space="preserve">         TRAZO Y REPLANTEO DURANTE EL PROCESO</v>
          </cell>
          <cell r="C14">
            <v>0</v>
          </cell>
          <cell r="D14">
            <v>0</v>
          </cell>
          <cell r="E14" t="str">
            <v>M2</v>
          </cell>
          <cell r="F14">
            <v>146.47999999999999</v>
          </cell>
        </row>
        <row r="15">
          <cell r="A15" t="str">
            <v>02</v>
          </cell>
          <cell r="B15" t="str">
            <v>ESTRUCTURAS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02.01</v>
          </cell>
          <cell r="B16" t="str">
            <v xml:space="preserve">   Movimiento de Tierras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02.01.01</v>
          </cell>
          <cell r="B17" t="str">
            <v xml:space="preserve">      Excavaciones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02.01.01.01</v>
          </cell>
          <cell r="B18" t="str">
            <v xml:space="preserve"> EXCAVACION DE ZANJAS Y ZAPATAS RT &lt; 2kg/cm2 h=1.50m</v>
          </cell>
          <cell r="C18">
            <v>0</v>
          </cell>
          <cell r="D18">
            <v>0</v>
          </cell>
          <cell r="E18" t="str">
            <v>M3</v>
          </cell>
          <cell r="F18">
            <v>61.02</v>
          </cell>
        </row>
        <row r="19">
          <cell r="A19" t="str">
            <v>02.01.03</v>
          </cell>
          <cell r="B19" t="str">
            <v xml:space="preserve">      Rellenos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02.01.03.01</v>
          </cell>
          <cell r="B20" t="str">
            <v>RELLENO MANUAL CON MATERIAL PROPIO</v>
          </cell>
          <cell r="C20">
            <v>0</v>
          </cell>
          <cell r="D20">
            <v>0</v>
          </cell>
          <cell r="E20" t="str">
            <v>M3</v>
          </cell>
          <cell r="F20">
            <v>63.053000000000004</v>
          </cell>
        </row>
        <row r="21">
          <cell r="A21" t="str">
            <v>02.01.04</v>
          </cell>
          <cell r="B21" t="str">
            <v xml:space="preserve">      Eliminacion de Material Excedente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02.01.04.01</v>
          </cell>
          <cell r="B22" t="str">
            <v xml:space="preserve">         ACARREO INTERNO, MATERIAL PROCEDENTE DE EXCAVACIONES</v>
          </cell>
          <cell r="C22">
            <v>0</v>
          </cell>
          <cell r="D22">
            <v>0</v>
          </cell>
          <cell r="E22" t="str">
            <v>M3</v>
          </cell>
          <cell r="F22">
            <v>-2.64</v>
          </cell>
        </row>
        <row r="23">
          <cell r="A23" t="str">
            <v>02.01.04.02</v>
          </cell>
          <cell r="B23" t="str">
            <v xml:space="preserve">         ELIMINACION MATERIAL EXCEDENTE ACARREADO</v>
          </cell>
          <cell r="C23">
            <v>0</v>
          </cell>
          <cell r="D23">
            <v>0</v>
          </cell>
          <cell r="E23" t="str">
            <v>M3</v>
          </cell>
          <cell r="F23">
            <v>-2.64</v>
          </cell>
        </row>
        <row r="24">
          <cell r="A24" t="str">
            <v>02.01.05</v>
          </cell>
          <cell r="B24" t="str">
            <v xml:space="preserve">      Nivelacion Interior y Apisonado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02.01.05.01</v>
          </cell>
          <cell r="B25" t="str">
            <v>ESCARIFICADO Y COMPACTACION CON PLANCHA COMPACTADORA</v>
          </cell>
          <cell r="C25">
            <v>0</v>
          </cell>
          <cell r="D25">
            <v>0</v>
          </cell>
          <cell r="E25" t="str">
            <v>M2</v>
          </cell>
          <cell r="F25">
            <v>112.05000000000001</v>
          </cell>
        </row>
        <row r="26">
          <cell r="A26" t="str">
            <v>02.01.05.02</v>
          </cell>
          <cell r="B26" t="str">
            <v xml:space="preserve">         AFIRMADO DE 12" PARA PISOS,PATIOS Y VEREDAS,COMPACTADO</v>
          </cell>
          <cell r="C26">
            <v>0</v>
          </cell>
          <cell r="D26">
            <v>0</v>
          </cell>
          <cell r="E26" t="str">
            <v>M2</v>
          </cell>
          <cell r="F26">
            <v>112.05</v>
          </cell>
        </row>
        <row r="27">
          <cell r="A27" t="str">
            <v>02.02</v>
          </cell>
          <cell r="B27" t="str">
            <v xml:space="preserve">   Obras de Concreto Simple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02.02.01</v>
          </cell>
          <cell r="B28" t="str">
            <v xml:space="preserve">      Falsos Cimientos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02.02.01.01</v>
          </cell>
          <cell r="B29" t="str">
            <v xml:space="preserve">         SUBCIMIENTO, SUBZAPATA MEZCLA 1:12 + 30 % P.G.</v>
          </cell>
          <cell r="C29">
            <v>0</v>
          </cell>
          <cell r="D29">
            <v>0</v>
          </cell>
          <cell r="E29" t="str">
            <v>M3</v>
          </cell>
          <cell r="F29">
            <v>37.56</v>
          </cell>
        </row>
        <row r="30">
          <cell r="A30" t="str">
            <v>02.02.01.02</v>
          </cell>
          <cell r="B30" t="str">
            <v>SUBCIMIENTO, SUBZAPATA - ENCOFRADO Y DESENCOFRADO</v>
          </cell>
          <cell r="C30">
            <v>0</v>
          </cell>
          <cell r="D30">
            <v>0</v>
          </cell>
          <cell r="E30" t="str">
            <v>M2</v>
          </cell>
          <cell r="F30">
            <v>97.48899999999999</v>
          </cell>
        </row>
        <row r="31">
          <cell r="A31" t="str">
            <v>02.02.02</v>
          </cell>
          <cell r="B31" t="str">
            <v xml:space="preserve">      Cimientos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02.02.02.02</v>
          </cell>
          <cell r="B32" t="str">
            <v xml:space="preserve">         CIMIENTOS CORRIDOS C: H 1:10 + 30 % P.G. f'c &gt;=100Kg/cm2</v>
          </cell>
          <cell r="C32">
            <v>0</v>
          </cell>
          <cell r="D32">
            <v>0</v>
          </cell>
          <cell r="E32" t="str">
            <v>M3</v>
          </cell>
          <cell r="F32">
            <v>11.17</v>
          </cell>
        </row>
        <row r="33">
          <cell r="A33" t="str">
            <v>02.02.02.03</v>
          </cell>
          <cell r="B33" t="str">
            <v>CIMIENTOS CORRIDOS - ENCOFRADO Y DESENCOFRADO</v>
          </cell>
          <cell r="C33">
            <v>0</v>
          </cell>
          <cell r="D33">
            <v>0</v>
          </cell>
          <cell r="E33" t="str">
            <v>M2</v>
          </cell>
          <cell r="F33">
            <v>37.043999999999997</v>
          </cell>
        </row>
        <row r="34">
          <cell r="A34" t="str">
            <v>02.02.03</v>
          </cell>
          <cell r="B34" t="str">
            <v>CIMIENTOS CORRIDOS - ENCOFRADO Y DESENCOFRADO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02.02.03.01</v>
          </cell>
          <cell r="B35" t="str">
            <v xml:space="preserve">         SOBRECIMIENTO, CONCRETO C:H 1:8 + 25 % P.M. f'c &gt;=100Kg/cm2</v>
          </cell>
          <cell r="C35">
            <v>0</v>
          </cell>
          <cell r="D35">
            <v>0</v>
          </cell>
          <cell r="E35" t="str">
            <v>M3</v>
          </cell>
          <cell r="F35">
            <v>2.29</v>
          </cell>
        </row>
        <row r="36">
          <cell r="A36" t="str">
            <v>02.02.03.02</v>
          </cell>
          <cell r="B36" t="str">
            <v xml:space="preserve">         SOBRECIMIENTO- ENCOF. Y DESENCOF</v>
          </cell>
          <cell r="C36">
            <v>0</v>
          </cell>
          <cell r="D36">
            <v>0</v>
          </cell>
          <cell r="E36" t="str">
            <v>M2</v>
          </cell>
          <cell r="F36">
            <v>20.81</v>
          </cell>
        </row>
        <row r="37">
          <cell r="A37" t="str">
            <v>02.02.04</v>
          </cell>
          <cell r="B37" t="str">
            <v xml:space="preserve">      Falsos Pisos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 t="str">
            <v>02.02.04.01</v>
          </cell>
          <cell r="B38" t="str">
            <v xml:space="preserve">         FALSO PISO MEZCLA 1:8 e=4"</v>
          </cell>
          <cell r="C38">
            <v>0</v>
          </cell>
          <cell r="D38">
            <v>0</v>
          </cell>
          <cell r="E38" t="str">
            <v>M2</v>
          </cell>
          <cell r="F38">
            <v>112.05</v>
          </cell>
        </row>
        <row r="39">
          <cell r="A39" t="str">
            <v>02.03</v>
          </cell>
          <cell r="B39" t="str">
            <v xml:space="preserve">   Obras de Concreto Armado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A40" t="str">
            <v>02.03.01</v>
          </cell>
          <cell r="B40" t="str">
            <v xml:space="preserve">      Zapatas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 t="str">
            <v>02.03.01.01</v>
          </cell>
          <cell r="B41" t="str">
            <v xml:space="preserve">         ZAPATAS.- CONCRETO f'c=280 kg/cm2</v>
          </cell>
          <cell r="C41">
            <v>0</v>
          </cell>
          <cell r="D41">
            <v>0</v>
          </cell>
          <cell r="E41" t="str">
            <v>M3</v>
          </cell>
          <cell r="F41">
            <v>17.55</v>
          </cell>
        </row>
        <row r="42">
          <cell r="A42" t="str">
            <v>02.03.01.02</v>
          </cell>
          <cell r="B42" t="str">
            <v>ZAPATA - ENCOFRADO Y DESENCOFRADO</v>
          </cell>
          <cell r="C42">
            <v>0</v>
          </cell>
          <cell r="D42">
            <v>0</v>
          </cell>
          <cell r="E42" t="str">
            <v>M2</v>
          </cell>
          <cell r="F42">
            <v>38.160000000000004</v>
          </cell>
        </row>
        <row r="43">
          <cell r="A43" t="str">
            <v>02.03.01.02</v>
          </cell>
          <cell r="B43" t="str">
            <v xml:space="preserve">         ZAPATAS.- ACERO Fy=4200 kg/cm2</v>
          </cell>
          <cell r="C43">
            <v>0</v>
          </cell>
          <cell r="D43">
            <v>0</v>
          </cell>
          <cell r="E43" t="str">
            <v>KG</v>
          </cell>
          <cell r="F43">
            <v>38.160000000000004</v>
          </cell>
        </row>
        <row r="44">
          <cell r="A44" t="str">
            <v>02.03.02</v>
          </cell>
          <cell r="B44" t="str">
            <v xml:space="preserve">      Vigas de Cimentación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5">
          <cell r="A45" t="str">
            <v>02.03.02.01</v>
          </cell>
          <cell r="B45" t="str">
            <v xml:space="preserve">         VIGAS DE CIMENT.- CONCRETO f'c= 280 kg/cm2</v>
          </cell>
          <cell r="C45">
            <v>0</v>
          </cell>
          <cell r="D45">
            <v>0</v>
          </cell>
          <cell r="E45" t="str">
            <v>M3</v>
          </cell>
          <cell r="F45">
            <v>11.87</v>
          </cell>
        </row>
        <row r="46">
          <cell r="A46" t="str">
            <v>02.03.02.02</v>
          </cell>
          <cell r="B46" t="str">
            <v xml:space="preserve">         VIGAS DE CIMENT.- ENCOF. Y DESENCOF</v>
          </cell>
          <cell r="C46">
            <v>0</v>
          </cell>
          <cell r="D46">
            <v>0</v>
          </cell>
          <cell r="E46" t="str">
            <v>M2</v>
          </cell>
          <cell r="F46">
            <v>94.97</v>
          </cell>
        </row>
        <row r="47">
          <cell r="A47" t="str">
            <v>02.03.02.03</v>
          </cell>
          <cell r="B47" t="str">
            <v xml:space="preserve">         VIGAS DE CIMENT.- ACERO Fy=4,200 kg/cm2</v>
          </cell>
          <cell r="C47">
            <v>0</v>
          </cell>
          <cell r="D47">
            <v>0</v>
          </cell>
          <cell r="E47" t="str">
            <v>KG</v>
          </cell>
          <cell r="F47">
            <v>869.4</v>
          </cell>
        </row>
        <row r="48">
          <cell r="A48" t="str">
            <v>02.03.03</v>
          </cell>
          <cell r="B48" t="str">
            <v xml:space="preserve">      Cimiento Reforzado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49">
          <cell r="A49" t="str">
            <v>02.03.03.01</v>
          </cell>
          <cell r="B49" t="str">
            <v xml:space="preserve">         CIMIENTO REFORZADO, CONCRETO C:H 1:8 </v>
          </cell>
          <cell r="C49">
            <v>0</v>
          </cell>
          <cell r="D49">
            <v>0</v>
          </cell>
          <cell r="E49" t="str">
            <v>M3</v>
          </cell>
          <cell r="F49">
            <v>0.62</v>
          </cell>
        </row>
        <row r="50">
          <cell r="A50" t="str">
            <v>02.03.03.02</v>
          </cell>
          <cell r="B50" t="str">
            <v xml:space="preserve">         CIMIENTO REFORZADO, ACERO Fy=4200 kg/cm2</v>
          </cell>
          <cell r="C50">
            <v>0</v>
          </cell>
          <cell r="D50">
            <v>0</v>
          </cell>
          <cell r="E50" t="str">
            <v>KG</v>
          </cell>
          <cell r="F50">
            <v>25.2</v>
          </cell>
        </row>
        <row r="51">
          <cell r="A51" t="str">
            <v>02.03.05</v>
          </cell>
          <cell r="B51" t="str">
            <v xml:space="preserve">      Muros reforzados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A52" t="str">
            <v>02.03.05.02</v>
          </cell>
          <cell r="B52" t="str">
            <v xml:space="preserve">      Placas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A53" t="str">
            <v>02.03.05.02.02</v>
          </cell>
          <cell r="B53" t="str">
            <v xml:space="preserve">         PLACAS, CONCRETO F'c=175 kg/cm2.C/ADIT/PLASTIFICANTE-CARAVIS</v>
          </cell>
          <cell r="C53">
            <v>0</v>
          </cell>
          <cell r="D53">
            <v>0</v>
          </cell>
          <cell r="E53" t="str">
            <v>M3</v>
          </cell>
          <cell r="F53">
            <v>1.73</v>
          </cell>
        </row>
        <row r="54">
          <cell r="A54" t="str">
            <v>02.03.05.02.03</v>
          </cell>
          <cell r="B54" t="str">
            <v xml:space="preserve">         PLACAS, ENCOFRADO Y DESENC. CARAVISTA C/ADITIVO</v>
          </cell>
          <cell r="C54">
            <v>0</v>
          </cell>
          <cell r="D54">
            <v>0</v>
          </cell>
          <cell r="E54" t="str">
            <v>M2</v>
          </cell>
          <cell r="F54">
            <v>34.94</v>
          </cell>
        </row>
        <row r="55">
          <cell r="A55" t="str">
            <v>02.03.05.02.04</v>
          </cell>
          <cell r="B55" t="str">
            <v xml:space="preserve">         PLACAS, ACERO Fy=4200 kg/cm2</v>
          </cell>
          <cell r="C55">
            <v>0</v>
          </cell>
          <cell r="D55">
            <v>0</v>
          </cell>
          <cell r="E55" t="str">
            <v>KG</v>
          </cell>
          <cell r="F55">
            <v>80.06</v>
          </cell>
        </row>
        <row r="56">
          <cell r="A56" t="str">
            <v>02.03.06</v>
          </cell>
          <cell r="B56" t="str">
            <v xml:space="preserve">      Columnas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 t="str">
            <v>02.03.06.01</v>
          </cell>
          <cell r="B57" t="str">
            <v xml:space="preserve">         COLUMNAS - CONCRETO 175 KG/CM² - 1 piso</v>
          </cell>
          <cell r="C57">
            <v>0</v>
          </cell>
          <cell r="D57">
            <v>0</v>
          </cell>
          <cell r="E57" t="str">
            <v>M3</v>
          </cell>
          <cell r="F57">
            <v>0.87</v>
          </cell>
        </row>
        <row r="58">
          <cell r="A58" t="str">
            <v>02.03.06.02</v>
          </cell>
          <cell r="B58" t="str">
            <v xml:space="preserve">         COLUMNAS - CONCRETO 210 KG/CM² - 1 piso</v>
          </cell>
          <cell r="C58">
            <v>0</v>
          </cell>
          <cell r="D58">
            <v>0</v>
          </cell>
          <cell r="E58" t="str">
            <v>M3</v>
          </cell>
          <cell r="F58">
            <v>6.83</v>
          </cell>
        </row>
        <row r="59">
          <cell r="A59" t="str">
            <v>02.03.06.04</v>
          </cell>
          <cell r="B59" t="str">
            <v xml:space="preserve">         COLUMNAS.- CONCRETO 210 kg/cm2 C/ADIT/PLASTIFICANTE-CARAVISTA </v>
          </cell>
          <cell r="C59">
            <v>0</v>
          </cell>
          <cell r="D59">
            <v>0</v>
          </cell>
          <cell r="E59" t="str">
            <v>M3</v>
          </cell>
          <cell r="F59">
            <v>2.0499999999999998</v>
          </cell>
        </row>
        <row r="60">
          <cell r="A60" t="str">
            <v>02.03.06.06</v>
          </cell>
          <cell r="B60" t="str">
            <v xml:space="preserve">         COLUMNAS.- ENCOFRADO Y DESENCOFRADO</v>
          </cell>
          <cell r="C60">
            <v>0</v>
          </cell>
          <cell r="D60">
            <v>0</v>
          </cell>
          <cell r="E60" t="str">
            <v>M2</v>
          </cell>
          <cell r="F60">
            <v>70.95</v>
          </cell>
        </row>
        <row r="61">
          <cell r="A61" t="str">
            <v>02.03.06.07</v>
          </cell>
          <cell r="B61" t="str">
            <v xml:space="preserve">         COLUMNAS.- ENCOFRADO-DESENCOFRADO CARAVISTA</v>
          </cell>
          <cell r="C61">
            <v>0</v>
          </cell>
          <cell r="D61">
            <v>0</v>
          </cell>
          <cell r="E61" t="str">
            <v>M2</v>
          </cell>
          <cell r="F61">
            <v>16.97</v>
          </cell>
        </row>
        <row r="62">
          <cell r="A62" t="str">
            <v>02.03.06.08</v>
          </cell>
          <cell r="B62" t="str">
            <v xml:space="preserve">         COLUMNAS - ACERO Fy=4200 kg/cm2</v>
          </cell>
          <cell r="C62">
            <v>0</v>
          </cell>
          <cell r="D62">
            <v>0</v>
          </cell>
          <cell r="E62" t="str">
            <v>KG</v>
          </cell>
          <cell r="F62">
            <v>1789.11</v>
          </cell>
        </row>
        <row r="63">
          <cell r="A63" t="str">
            <v>02.03.07</v>
          </cell>
          <cell r="B63" t="str">
            <v xml:space="preserve">      Vigas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A64" t="str">
            <v>02.03.07.01</v>
          </cell>
          <cell r="B64" t="str">
            <v xml:space="preserve">         VIGAS.- CONCRETO 175 kg/cm2 - 1 PISO</v>
          </cell>
          <cell r="C64">
            <v>0</v>
          </cell>
          <cell r="D64">
            <v>0</v>
          </cell>
          <cell r="E64" t="str">
            <v>M3</v>
          </cell>
          <cell r="F64">
            <v>0.32</v>
          </cell>
        </row>
        <row r="65">
          <cell r="A65" t="str">
            <v>02.03.07.02</v>
          </cell>
          <cell r="B65" t="str">
            <v xml:space="preserve">         VIGAS.- CONCRETO 210 kg/cm2 - 1 PISO</v>
          </cell>
          <cell r="C65">
            <v>0</v>
          </cell>
          <cell r="D65">
            <v>0</v>
          </cell>
          <cell r="E65" t="str">
            <v>M3</v>
          </cell>
          <cell r="F65">
            <v>2.57</v>
          </cell>
        </row>
        <row r="66">
          <cell r="A66" t="str">
            <v>02.03.07.04</v>
          </cell>
          <cell r="B66" t="str">
            <v xml:space="preserve">         VIGAS.- CONCRETO 210 kg/cm2 C/ADITIVO PLASTIF. (CARAVISTA)</v>
          </cell>
          <cell r="C66">
            <v>0</v>
          </cell>
          <cell r="D66">
            <v>0</v>
          </cell>
          <cell r="E66" t="str">
            <v>M3</v>
          </cell>
          <cell r="F66">
            <v>9.93</v>
          </cell>
        </row>
        <row r="67">
          <cell r="A67" t="str">
            <v>02.03.07.05</v>
          </cell>
          <cell r="B67" t="str">
            <v xml:space="preserve">         VIGAS.- ENCOFRADO Y DESENCOFRADO</v>
          </cell>
          <cell r="C67">
            <v>0</v>
          </cell>
          <cell r="D67">
            <v>0</v>
          </cell>
          <cell r="E67" t="str">
            <v>M2</v>
          </cell>
          <cell r="F67">
            <v>22.55</v>
          </cell>
        </row>
        <row r="68">
          <cell r="A68" t="str">
            <v>02.03.07.06</v>
          </cell>
          <cell r="B68" t="str">
            <v xml:space="preserve">         VIGAS.- ENCOFRADO Y DESENCOFRADO CARAVISTA</v>
          </cell>
          <cell r="C68">
            <v>0</v>
          </cell>
          <cell r="D68">
            <v>0</v>
          </cell>
          <cell r="E68" t="str">
            <v>M2</v>
          </cell>
          <cell r="F68">
            <v>66.069999999999993</v>
          </cell>
        </row>
        <row r="69">
          <cell r="A69" t="str">
            <v>02.03.07.07</v>
          </cell>
          <cell r="B69" t="str">
            <v xml:space="preserve">         VIGAS.- ACERO Fy=4200 kg/cm2</v>
          </cell>
          <cell r="C69">
            <v>0</v>
          </cell>
          <cell r="D69">
            <v>0</v>
          </cell>
          <cell r="E69" t="str">
            <v>KG</v>
          </cell>
          <cell r="F69">
            <v>1558.14</v>
          </cell>
        </row>
        <row r="70">
          <cell r="A70" t="str">
            <v>02.03.08</v>
          </cell>
          <cell r="B70" t="str">
            <v xml:space="preserve">      Losas macizas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 t="str">
            <v>02.03.08.01</v>
          </cell>
          <cell r="B71" t="str">
            <v xml:space="preserve">         LOSAS MACIZAS.- CONC.210 kg/cm2- 1 PISO</v>
          </cell>
          <cell r="C71">
            <v>0</v>
          </cell>
          <cell r="D71">
            <v>0</v>
          </cell>
          <cell r="E71" t="str">
            <v>M3</v>
          </cell>
          <cell r="F71">
            <v>6.31</v>
          </cell>
        </row>
        <row r="72">
          <cell r="A72" t="str">
            <v>02.03.08.02</v>
          </cell>
          <cell r="B72" t="str">
            <v xml:space="preserve">         LOSAS MACIZAS.- ENCOFRADO Y DESENCOFRADO</v>
          </cell>
          <cell r="C72">
            <v>0</v>
          </cell>
          <cell r="D72">
            <v>0</v>
          </cell>
          <cell r="E72" t="str">
            <v>M2</v>
          </cell>
          <cell r="F72">
            <v>42.04</v>
          </cell>
        </row>
        <row r="73">
          <cell r="A73" t="str">
            <v>02.03.08.03</v>
          </cell>
          <cell r="B73" t="str">
            <v xml:space="preserve">         LOSAS MACIZAS.- ACERO Fy=4,200 kg/cm2</v>
          </cell>
          <cell r="C73">
            <v>0</v>
          </cell>
          <cell r="D73">
            <v>0</v>
          </cell>
          <cell r="E73" t="str">
            <v>KG</v>
          </cell>
          <cell r="F73">
            <v>470.93</v>
          </cell>
        </row>
        <row r="74">
          <cell r="A74" t="str">
            <v>02.03.09</v>
          </cell>
          <cell r="B74" t="str">
            <v xml:space="preserve">      Losas aligeradas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5">
          <cell r="A75" t="str">
            <v>02.03.09.01</v>
          </cell>
          <cell r="B75" t="str">
            <v xml:space="preserve">         LOSA ALIGERADA.- CONC.210 kg/cm2- 1 PISO</v>
          </cell>
          <cell r="C75">
            <v>0</v>
          </cell>
          <cell r="D75">
            <v>0</v>
          </cell>
          <cell r="E75" t="str">
            <v>M3</v>
          </cell>
          <cell r="F75">
            <v>3.72</v>
          </cell>
        </row>
        <row r="76">
          <cell r="A76" t="str">
            <v>02.03.09.02</v>
          </cell>
          <cell r="B76" t="str">
            <v xml:space="preserve">         LOSA ALIGERADA.- ENCOFRADO Y DESENCOFRADO</v>
          </cell>
          <cell r="C76">
            <v>0</v>
          </cell>
          <cell r="D76">
            <v>0</v>
          </cell>
          <cell r="E76" t="str">
            <v>M2</v>
          </cell>
          <cell r="F76">
            <v>42.45</v>
          </cell>
        </row>
        <row r="77">
          <cell r="A77" t="str">
            <v>02.03.09.03</v>
          </cell>
          <cell r="B77" t="str">
            <v xml:space="preserve">         LOSA ALIGERADA.- ACERO Fy=4,200 kg/cm2</v>
          </cell>
          <cell r="C77">
            <v>0</v>
          </cell>
          <cell r="D77">
            <v>0</v>
          </cell>
          <cell r="E77" t="str">
            <v>KG</v>
          </cell>
          <cell r="F77">
            <v>109.7</v>
          </cell>
        </row>
        <row r="78">
          <cell r="A78" t="str">
            <v>02.03.09.04</v>
          </cell>
          <cell r="B78" t="str">
            <v xml:space="preserve">         LOSA ALIGERADA.- LADR. HUECO 15x30x30</v>
          </cell>
          <cell r="C78">
            <v>0</v>
          </cell>
          <cell r="D78">
            <v>0</v>
          </cell>
          <cell r="E78" t="str">
            <v>UND</v>
          </cell>
          <cell r="F78">
            <v>353.61</v>
          </cell>
        </row>
        <row r="79">
          <cell r="A79" t="str">
            <v>02.03.13</v>
          </cell>
          <cell r="B79" t="str">
            <v xml:space="preserve">      Otros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</row>
        <row r="80">
          <cell r="A80" t="str">
            <v>02.03.13.01</v>
          </cell>
          <cell r="B80" t="str">
            <v xml:space="preserve">         GARGOLA DE CONCRETO.-TERMINADO S/DISEÑO</v>
          </cell>
          <cell r="C80">
            <v>0</v>
          </cell>
          <cell r="D80">
            <v>0</v>
          </cell>
          <cell r="E80" t="str">
            <v>UND</v>
          </cell>
          <cell r="F80">
            <v>6</v>
          </cell>
        </row>
        <row r="81">
          <cell r="A81" t="str">
            <v>02.03.13.04</v>
          </cell>
          <cell r="B81" t="str">
            <v>FALSA COLUMNA 0.20x0.15</v>
          </cell>
          <cell r="C81">
            <v>0</v>
          </cell>
          <cell r="D81">
            <v>0</v>
          </cell>
          <cell r="E81" t="str">
            <v>M</v>
          </cell>
          <cell r="F81">
            <v>6.9</v>
          </cell>
        </row>
        <row r="82">
          <cell r="A82" t="str">
            <v>03</v>
          </cell>
          <cell r="B82" t="str">
            <v>ARQUITECTURA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</row>
        <row r="83">
          <cell r="A83" t="str">
            <v>03.01</v>
          </cell>
          <cell r="B83" t="str">
            <v xml:space="preserve">   Muros y Tabiques de Albañilería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</row>
        <row r="84">
          <cell r="A84" t="str">
            <v>03.01.01</v>
          </cell>
          <cell r="B84" t="str">
            <v xml:space="preserve">      MURO DE LADRILLO KK TIPO IV CABEZA  M:1:1:4 E=1.5 cm (*)</v>
          </cell>
          <cell r="C84">
            <v>0</v>
          </cell>
          <cell r="D84">
            <v>0</v>
          </cell>
          <cell r="E84" t="str">
            <v>M2</v>
          </cell>
          <cell r="F84">
            <v>57.76</v>
          </cell>
        </row>
        <row r="85">
          <cell r="A85" t="str">
            <v>03.01.02</v>
          </cell>
          <cell r="B85" t="str">
            <v xml:space="preserve">      MURO DE LADRILLO KK TIPO IV SOGA  M:1:1:4 E=1.5 cm (*)</v>
          </cell>
          <cell r="C85">
            <v>0</v>
          </cell>
          <cell r="D85">
            <v>0</v>
          </cell>
          <cell r="E85" t="str">
            <v>M2</v>
          </cell>
          <cell r="F85">
            <v>22.14</v>
          </cell>
        </row>
        <row r="86">
          <cell r="A86" t="str">
            <v>03.01.03</v>
          </cell>
          <cell r="B86" t="str">
            <v xml:space="preserve">      MURO DE LADRILLO KK TIPO IV CANTO  M:1:1:4 E=1.5 cm (*)</v>
          </cell>
          <cell r="C86">
            <v>0</v>
          </cell>
          <cell r="D86">
            <v>0</v>
          </cell>
          <cell r="E86" t="str">
            <v>M2</v>
          </cell>
          <cell r="F86">
            <v>2.12</v>
          </cell>
        </row>
        <row r="87">
          <cell r="A87" t="str">
            <v>03.01.05</v>
          </cell>
          <cell r="B87" t="str">
            <v xml:space="preserve">      ACERO DE REFUERZO HORIZONTAL EN MUROS Ø6mm</v>
          </cell>
          <cell r="C87">
            <v>0</v>
          </cell>
          <cell r="D87">
            <v>0</v>
          </cell>
          <cell r="E87" t="str">
            <v>KG</v>
          </cell>
          <cell r="F87">
            <v>131.87</v>
          </cell>
        </row>
        <row r="88">
          <cell r="A88" t="str">
            <v>03.01.06</v>
          </cell>
          <cell r="B88" t="str">
            <v xml:space="preserve">      MURO PREF.C/PL.FIBROCEM. 8MM C/PARANT.MET.E=0.90mm</v>
          </cell>
          <cell r="C88">
            <v>0</v>
          </cell>
          <cell r="D88">
            <v>0</v>
          </cell>
          <cell r="E88" t="str">
            <v>M2</v>
          </cell>
          <cell r="F88">
            <v>30.61</v>
          </cell>
        </row>
        <row r="89">
          <cell r="A89" t="str">
            <v>03.02</v>
          </cell>
          <cell r="B89" t="str">
            <v xml:space="preserve">   Revoques y Revestimientos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 t="str">
            <v>03.02.01</v>
          </cell>
          <cell r="B90" t="str">
            <v xml:space="preserve">      TARRAJEO PRIMARIO, MORTERO C:A 1:5</v>
          </cell>
          <cell r="C90">
            <v>0</v>
          </cell>
          <cell r="D90">
            <v>0</v>
          </cell>
          <cell r="E90" t="str">
            <v>M2</v>
          </cell>
          <cell r="F90">
            <v>72.39</v>
          </cell>
        </row>
        <row r="91">
          <cell r="A91" t="str">
            <v>03.02.02</v>
          </cell>
          <cell r="B91" t="str">
            <v xml:space="preserve">      TARRAJEO EN MURO: INTERIOR Y EXTERIOR</v>
          </cell>
          <cell r="C91">
            <v>0</v>
          </cell>
          <cell r="D91">
            <v>0</v>
          </cell>
          <cell r="E91" t="str">
            <v>M2</v>
          </cell>
          <cell r="F91">
            <v>97.82</v>
          </cell>
        </row>
        <row r="92">
          <cell r="A92" t="str">
            <v>03.02.03</v>
          </cell>
          <cell r="B92" t="str">
            <v xml:space="preserve">      TARRAJEO DE COLUMNAS</v>
          </cell>
          <cell r="C92">
            <v>0</v>
          </cell>
          <cell r="D92">
            <v>0</v>
          </cell>
          <cell r="E92" t="str">
            <v>M2</v>
          </cell>
          <cell r="F92">
            <v>57.53</v>
          </cell>
        </row>
        <row r="93">
          <cell r="A93" t="str">
            <v>03.02.04</v>
          </cell>
          <cell r="B93" t="str">
            <v xml:space="preserve">      TARRAJEO DE VIGAS</v>
          </cell>
          <cell r="C93">
            <v>0</v>
          </cell>
          <cell r="D93">
            <v>0</v>
          </cell>
          <cell r="E93" t="str">
            <v>M2</v>
          </cell>
          <cell r="F93">
            <v>9.1999999999999993</v>
          </cell>
        </row>
        <row r="94">
          <cell r="A94" t="str">
            <v>03.02.07</v>
          </cell>
          <cell r="B94" t="str">
            <v xml:space="preserve">      IMPERMEABILIZANTE  SUPERFICIE DE CONCRETO</v>
          </cell>
          <cell r="C94">
            <v>0</v>
          </cell>
          <cell r="D94">
            <v>0</v>
          </cell>
          <cell r="E94" t="str">
            <v>M2</v>
          </cell>
          <cell r="F94">
            <v>3.39</v>
          </cell>
        </row>
        <row r="95">
          <cell r="A95" t="str">
            <v>03.02.11</v>
          </cell>
          <cell r="B95" t="str">
            <v xml:space="preserve">      BRUÑAS SEGUN DETALLE (1x1CM)</v>
          </cell>
          <cell r="C95">
            <v>0</v>
          </cell>
          <cell r="D95">
            <v>0</v>
          </cell>
          <cell r="E95" t="str">
            <v>M</v>
          </cell>
          <cell r="F95">
            <v>157.38</v>
          </cell>
        </row>
        <row r="96">
          <cell r="A96" t="str">
            <v>03.02.12</v>
          </cell>
          <cell r="B96" t="str">
            <v>BRUÑAS SEGUN DETALLE (1 x 4 cm)</v>
          </cell>
          <cell r="C96">
            <v>0</v>
          </cell>
          <cell r="D96">
            <v>0</v>
          </cell>
          <cell r="E96" t="str">
            <v>M</v>
          </cell>
          <cell r="F96">
            <v>6.12</v>
          </cell>
        </row>
        <row r="97">
          <cell r="A97" t="str">
            <v>03.03</v>
          </cell>
          <cell r="B97" t="str">
            <v xml:space="preserve">   Cielo Rasos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</row>
        <row r="98">
          <cell r="A98" t="str">
            <v>03.03.01</v>
          </cell>
          <cell r="B98" t="str">
            <v xml:space="preserve">      CIELO RASO CON MEZCLA C:A 1:5</v>
          </cell>
          <cell r="C98">
            <v>0</v>
          </cell>
          <cell r="D98">
            <v>0</v>
          </cell>
          <cell r="E98" t="str">
            <v>M2</v>
          </cell>
          <cell r="F98">
            <v>95.42</v>
          </cell>
        </row>
        <row r="99">
          <cell r="A99" t="str">
            <v>03.04</v>
          </cell>
          <cell r="B99" t="str">
            <v xml:space="preserve">   Pisos y Pavimentos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</row>
        <row r="100">
          <cell r="A100" t="str">
            <v>03.04.01</v>
          </cell>
          <cell r="B100" t="str">
            <v xml:space="preserve">      Contrapisos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  <row r="101">
          <cell r="A101" t="str">
            <v>03.04.01.02</v>
          </cell>
          <cell r="B101" t="str">
            <v xml:space="preserve">         CONTRAPISO DE 35mm, PARA RECIBIR BALDOSA DE TERRAZO</v>
          </cell>
          <cell r="C101">
            <v>0</v>
          </cell>
          <cell r="D101">
            <v>0</v>
          </cell>
          <cell r="E101" t="str">
            <v>M2</v>
          </cell>
          <cell r="F101">
            <v>108.53</v>
          </cell>
        </row>
        <row r="102">
          <cell r="A102" t="str">
            <v>03.04.01.03</v>
          </cell>
          <cell r="B102" t="str">
            <v xml:space="preserve">         CONTRAPISO DE 6" ACABADO PULIDO, ZONA MUEBLES BAJOS/CLOSET</v>
          </cell>
          <cell r="C102">
            <v>0</v>
          </cell>
          <cell r="D102">
            <v>0</v>
          </cell>
          <cell r="E102" t="str">
            <v>M2</v>
          </cell>
          <cell r="F102">
            <v>3.4</v>
          </cell>
        </row>
        <row r="103">
          <cell r="A103" t="str">
            <v>03.04.02</v>
          </cell>
          <cell r="B103" t="str">
            <v xml:space="preserve">      Pisos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</row>
        <row r="104">
          <cell r="A104" t="str">
            <v>03.04.02.01</v>
          </cell>
          <cell r="B104" t="str">
            <v xml:space="preserve">         PISO DE BALDOSA DE TERRAZO MONOCAPA 30x30x1.5 GRIS CLARO</v>
          </cell>
          <cell r="C104">
            <v>0</v>
          </cell>
          <cell r="D104">
            <v>0</v>
          </cell>
          <cell r="E104" t="str">
            <v>M2</v>
          </cell>
          <cell r="F104">
            <v>104.01</v>
          </cell>
        </row>
        <row r="105">
          <cell r="A105" t="str">
            <v>03.04.02.05</v>
          </cell>
          <cell r="B105" t="str">
            <v xml:space="preserve">         ACABADO DE PISO SISTEMA MICROCEMENTO</v>
          </cell>
          <cell r="C105">
            <v>0</v>
          </cell>
          <cell r="D105">
            <v>0</v>
          </cell>
          <cell r="E105" t="str">
            <v>M2</v>
          </cell>
          <cell r="F105">
            <v>4.5199999999999996</v>
          </cell>
        </row>
        <row r="106">
          <cell r="A106" t="str">
            <v>03.05</v>
          </cell>
          <cell r="B106" t="str">
            <v xml:space="preserve">   Zócalos y Contrazocalos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</row>
        <row r="107">
          <cell r="A107" t="str">
            <v>03.05.01</v>
          </cell>
          <cell r="B107" t="str">
            <v xml:space="preserve">      Zócalos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</row>
        <row r="108">
          <cell r="A108" t="str">
            <v>03.05.01.01</v>
          </cell>
          <cell r="B108" t="str">
            <v xml:space="preserve">         ZOCALO DE CERAMICO 30x30 cm </v>
          </cell>
          <cell r="C108">
            <v>0</v>
          </cell>
          <cell r="D108">
            <v>0</v>
          </cell>
          <cell r="E108" t="str">
            <v>M2</v>
          </cell>
          <cell r="F108">
            <v>78.14</v>
          </cell>
        </row>
        <row r="109">
          <cell r="A109" t="str">
            <v>03.05.02</v>
          </cell>
          <cell r="B109" t="str">
            <v xml:space="preserve">      Contrazócalos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</row>
        <row r="110">
          <cell r="A110" t="str">
            <v>03.05.02.01</v>
          </cell>
          <cell r="B110" t="str">
            <v xml:space="preserve">         CONTR.S/COLOREAR H=20 cm MZ 1:2 e=1.5 cm</v>
          </cell>
          <cell r="C110">
            <v>0</v>
          </cell>
          <cell r="D110">
            <v>0</v>
          </cell>
          <cell r="E110" t="str">
            <v>M</v>
          </cell>
          <cell r="F110">
            <v>36.909999999999997</v>
          </cell>
        </row>
        <row r="111">
          <cell r="A111" t="str">
            <v>03.05.02.09</v>
          </cell>
          <cell r="B111" t="str">
            <v xml:space="preserve">         CONTRAZOCALO DE BALDOSA DE TERRAZO H= 10CM</v>
          </cell>
          <cell r="C111">
            <v>0</v>
          </cell>
          <cell r="D111">
            <v>0</v>
          </cell>
          <cell r="E111" t="str">
            <v>M</v>
          </cell>
          <cell r="F111">
            <v>58</v>
          </cell>
        </row>
        <row r="112">
          <cell r="A112" t="str">
            <v>03.06</v>
          </cell>
          <cell r="B112" t="str">
            <v xml:space="preserve">   Cobertura (Cubierta)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A113" t="str">
            <v>03.06.01</v>
          </cell>
          <cell r="B113" t="str">
            <v xml:space="preserve">      CUB.DE LADR.PASTELERO ASENTADO CON BARRO e=2"C/FRAGUA</v>
          </cell>
          <cell r="C113">
            <v>0</v>
          </cell>
          <cell r="D113">
            <v>0</v>
          </cell>
          <cell r="E113" t="str">
            <v>M2</v>
          </cell>
          <cell r="F113">
            <v>100.79</v>
          </cell>
        </row>
        <row r="114">
          <cell r="A114" t="str">
            <v>03.06.02</v>
          </cell>
          <cell r="B114" t="str">
            <v xml:space="preserve">      IMPERMEAB. DE TECHOS CON PINTURA ASFALTICA</v>
          </cell>
          <cell r="C114">
            <v>0</v>
          </cell>
          <cell r="D114">
            <v>0</v>
          </cell>
          <cell r="E114" t="str">
            <v>M2</v>
          </cell>
          <cell r="F114">
            <v>100.79</v>
          </cell>
        </row>
        <row r="115">
          <cell r="A115" t="str">
            <v>03.06.04</v>
          </cell>
          <cell r="B115" t="str">
            <v xml:space="preserve">      CANALETA IMPERM. 1/2" CAÑA DE 3" P/EVACUACION PLUVIAL EN TECHO</v>
          </cell>
          <cell r="C115">
            <v>0</v>
          </cell>
          <cell r="D115">
            <v>0</v>
          </cell>
          <cell r="E115" t="str">
            <v>M</v>
          </cell>
          <cell r="F115">
            <v>38.18</v>
          </cell>
        </row>
        <row r="116">
          <cell r="A116" t="str">
            <v>03.06.05</v>
          </cell>
          <cell r="B116" t="str">
            <v xml:space="preserve">      CUPULA ACRILICA DE 10mm DE 1.55x1.55m</v>
          </cell>
          <cell r="C116">
            <v>0</v>
          </cell>
          <cell r="D116">
            <v>0</v>
          </cell>
          <cell r="E116" t="str">
            <v>UND</v>
          </cell>
          <cell r="F116">
            <v>1</v>
          </cell>
        </row>
        <row r="117">
          <cell r="A117" t="str">
            <v>03.07</v>
          </cell>
          <cell r="B117" t="str">
            <v xml:space="preserve">   Carpintería de Madera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A118" t="str">
            <v>03.07.01</v>
          </cell>
          <cell r="B118" t="str">
            <v xml:space="preserve">      Puertas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</row>
        <row r="119">
          <cell r="A119" t="str">
            <v>03.07.01.02</v>
          </cell>
          <cell r="B119" t="str">
            <v xml:space="preserve">         PUERTA CEDRO MACHIMBRADA - 1 HOJA</v>
          </cell>
          <cell r="C119">
            <v>0</v>
          </cell>
          <cell r="D119">
            <v>0</v>
          </cell>
          <cell r="E119" t="str">
            <v>M2</v>
          </cell>
          <cell r="F119">
            <v>5.46</v>
          </cell>
        </row>
        <row r="120">
          <cell r="A120" t="str">
            <v>03.07.01.04</v>
          </cell>
          <cell r="B120" t="str">
            <v xml:space="preserve">         PUERTA CEDRO CONTRAPL. C/MDF e=5.5mm RELLENO C/POLIEST. EXP. e=1 1/4" D= 10 kg/m3</v>
          </cell>
          <cell r="C120">
            <v>0</v>
          </cell>
          <cell r="D120">
            <v>0</v>
          </cell>
          <cell r="E120" t="str">
            <v>M2</v>
          </cell>
          <cell r="F120">
            <v>5.67</v>
          </cell>
        </row>
        <row r="121">
          <cell r="A121" t="str">
            <v>03.07.01.06</v>
          </cell>
          <cell r="B121" t="str">
            <v xml:space="preserve">         PUERTA MELAMINE e= 18mm P/MUEBLE BAJO COCINA</v>
          </cell>
          <cell r="C121">
            <v>0</v>
          </cell>
          <cell r="D121">
            <v>0</v>
          </cell>
          <cell r="E121" t="str">
            <v>M2</v>
          </cell>
          <cell r="F121">
            <v>2.2200000000000002</v>
          </cell>
        </row>
        <row r="122">
          <cell r="A122" t="str">
            <v>03.07.01.07</v>
          </cell>
          <cell r="B122" t="str">
            <v xml:space="preserve">         PUERTA MELAMINE e= 18mm CON ESTRUCTURA DE ALUMINIO</v>
          </cell>
          <cell r="C122">
            <v>0</v>
          </cell>
          <cell r="D122">
            <v>0</v>
          </cell>
          <cell r="E122" t="str">
            <v>M2</v>
          </cell>
          <cell r="F122">
            <v>0.9</v>
          </cell>
        </row>
        <row r="123">
          <cell r="A123" t="str">
            <v>03.07.02</v>
          </cell>
          <cell r="B123" t="str">
            <v xml:space="preserve">      Muebles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</row>
        <row r="124">
          <cell r="A124" t="str">
            <v>03.07.02.01</v>
          </cell>
          <cell r="B124" t="str">
            <v xml:space="preserve">         MODULO DE MELAMINE e=18mm P/MUEBLE ALTO 0.95mx0.95mx0.30m</v>
          </cell>
          <cell r="C124">
            <v>0</v>
          </cell>
          <cell r="D124">
            <v>0</v>
          </cell>
          <cell r="E124" t="str">
            <v>UND</v>
          </cell>
          <cell r="F124">
            <v>1</v>
          </cell>
        </row>
        <row r="125">
          <cell r="A125" t="str">
            <v>03.07.02.02</v>
          </cell>
          <cell r="B125" t="str">
            <v xml:space="preserve">         MODULO DE MELAMINE e=18mm P/MUEBLE ALTO 0.45mx0.95mx0.30m</v>
          </cell>
          <cell r="C125">
            <v>0</v>
          </cell>
          <cell r="D125">
            <v>0</v>
          </cell>
          <cell r="E125" t="str">
            <v>UND</v>
          </cell>
          <cell r="F125">
            <v>1</v>
          </cell>
        </row>
        <row r="126">
          <cell r="A126" t="str">
            <v>03.07.02.04</v>
          </cell>
          <cell r="B126" t="str">
            <v xml:space="preserve">         ESTANTERIA DE MELAMINE e=18mm</v>
          </cell>
          <cell r="C126">
            <v>0</v>
          </cell>
          <cell r="D126">
            <v>0</v>
          </cell>
          <cell r="E126" t="str">
            <v>M2</v>
          </cell>
          <cell r="F126">
            <v>1.21</v>
          </cell>
        </row>
        <row r="127">
          <cell r="A127" t="str">
            <v>03.08</v>
          </cell>
          <cell r="B127" t="str">
            <v xml:space="preserve">   Carpintería Metálica y Herrería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</row>
        <row r="128">
          <cell r="A128" t="str">
            <v>03.08.01</v>
          </cell>
          <cell r="B128" t="str">
            <v xml:space="preserve">      Puertas y Ventanas de fierro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A129" t="str">
            <v>03.08.01.02</v>
          </cell>
          <cell r="B129" t="str">
            <v xml:space="preserve">         PUERTA METALICA APERCIANADA (CASETA DE GAS)</v>
          </cell>
          <cell r="C129">
            <v>0</v>
          </cell>
          <cell r="D129">
            <v>0</v>
          </cell>
          <cell r="E129" t="str">
            <v>M2</v>
          </cell>
          <cell r="F129">
            <v>0.63</v>
          </cell>
        </row>
        <row r="130">
          <cell r="A130" t="str">
            <v>03.08.01.05</v>
          </cell>
          <cell r="B130" t="str">
            <v xml:space="preserve">         REJA DE SEGURIDAD C/FIERRO MACIZO CUADRADO DE 1/2"</v>
          </cell>
          <cell r="C130">
            <v>0</v>
          </cell>
          <cell r="D130">
            <v>0</v>
          </cell>
          <cell r="E130" t="str">
            <v>M2</v>
          </cell>
          <cell r="F130">
            <v>1.72</v>
          </cell>
        </row>
        <row r="131">
          <cell r="A131" t="str">
            <v>03.08.02</v>
          </cell>
          <cell r="B131" t="str">
            <v xml:space="preserve">      Ventanas y Puertas de Aluminio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A132" t="str">
            <v>03.08.02.01</v>
          </cell>
          <cell r="B132" t="str">
            <v xml:space="preserve">         VENTANA DE ALUMINIO NATURAL MATE CON CRISTAL TEMPLADO DE 6mm, SISTEMA FIJO Y PIVOTANTE INC ACCES DE ALUM</v>
          </cell>
          <cell r="C132">
            <v>0</v>
          </cell>
          <cell r="D132">
            <v>0</v>
          </cell>
          <cell r="E132" t="str">
            <v>M2</v>
          </cell>
          <cell r="F132">
            <v>13.79</v>
          </cell>
        </row>
        <row r="133">
          <cell r="A133" t="str">
            <v>03.08.02.02</v>
          </cell>
          <cell r="B133" t="str">
            <v xml:space="preserve">         VENTANA DE ALUMINIO NATURAL MATE CON CRISTAL TEMPLADO DE 6mm, SISTEMA PIVOTANTE INC ACCES DE ALUM</v>
          </cell>
          <cell r="C133">
            <v>0</v>
          </cell>
          <cell r="D133">
            <v>0</v>
          </cell>
          <cell r="E133" t="str">
            <v>M2</v>
          </cell>
          <cell r="F133">
            <v>2.8</v>
          </cell>
        </row>
        <row r="134">
          <cell r="A134" t="str">
            <v>03.08.02.03</v>
          </cell>
          <cell r="B134" t="str">
            <v xml:space="preserve">         VENTANA DE ALUMINIO NATURAL MATE CON CRISTAL TEMPLADO DE 6mm, SISTEMA PROYECTANTE INC ACCES DE ALUM</v>
          </cell>
          <cell r="C134">
            <v>0</v>
          </cell>
          <cell r="D134">
            <v>0</v>
          </cell>
          <cell r="E134" t="str">
            <v>M2</v>
          </cell>
          <cell r="F134">
            <v>1.72</v>
          </cell>
        </row>
        <row r="135">
          <cell r="A135" t="str">
            <v>03.08.02.05</v>
          </cell>
          <cell r="B135" t="str">
            <v xml:space="preserve">         PUERTA - VENTANA DE ALUMINIO NATURAL MATE CON CRISTAL TEMPLADO DE 6mm, SISTEMA FIJO Y PIVOTANTE INC ACCES DE ALUM</v>
          </cell>
          <cell r="C135">
            <v>0</v>
          </cell>
          <cell r="D135">
            <v>0</v>
          </cell>
          <cell r="E135" t="str">
            <v>M2</v>
          </cell>
          <cell r="F135">
            <v>17.27</v>
          </cell>
        </row>
        <row r="136">
          <cell r="A136" t="str">
            <v>03.08.03</v>
          </cell>
          <cell r="B136" t="str">
            <v xml:space="preserve">      Pasamanos y barandas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A137" t="str">
            <v>03.08.03.03</v>
          </cell>
          <cell r="B137" t="str">
            <v xml:space="preserve">         BARRA DE TUBO DE ACERO INOXIDABLE DE 1 1/2" EN SS.HH. L=0.90m</v>
          </cell>
          <cell r="C137">
            <v>0</v>
          </cell>
          <cell r="D137">
            <v>0</v>
          </cell>
          <cell r="E137" t="str">
            <v>UND</v>
          </cell>
          <cell r="F137">
            <v>2</v>
          </cell>
        </row>
        <row r="138">
          <cell r="A138" t="str">
            <v>03.08.03.04</v>
          </cell>
          <cell r="B138" t="str">
            <v xml:space="preserve">         GANCHO DE ACERO INOXIDABLE PARA COLGAR MULETAS</v>
          </cell>
          <cell r="C138">
            <v>0</v>
          </cell>
          <cell r="D138">
            <v>0</v>
          </cell>
          <cell r="E138" t="str">
            <v>UND</v>
          </cell>
          <cell r="F138">
            <v>2</v>
          </cell>
        </row>
        <row r="139">
          <cell r="A139" t="str">
            <v>03.09</v>
          </cell>
          <cell r="B139" t="str">
            <v xml:space="preserve">   Cerrajería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</row>
        <row r="140">
          <cell r="A140" t="str">
            <v>03.09.01</v>
          </cell>
          <cell r="B140" t="str">
            <v xml:space="preserve">      Bisagras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</row>
        <row r="141">
          <cell r="A141" t="str">
            <v>03.09.01.01</v>
          </cell>
          <cell r="B141" t="str">
            <v xml:space="preserve">         BISAGRA DE ACERO ALUMINIZADO DE 4"x4" PESADA EN PUERTA</v>
          </cell>
          <cell r="C141">
            <v>0</v>
          </cell>
          <cell r="D141">
            <v>0</v>
          </cell>
          <cell r="E141" t="str">
            <v>PZA</v>
          </cell>
          <cell r="F141">
            <v>24</v>
          </cell>
        </row>
        <row r="142">
          <cell r="A142" t="str">
            <v>03.09.01.03</v>
          </cell>
          <cell r="B142" t="str">
            <v xml:space="preserve">         BISAGRAS TIPO CANGREJO PARA CLOSET Y MUEBLES BAJOS</v>
          </cell>
          <cell r="C142">
            <v>0</v>
          </cell>
          <cell r="D142">
            <v>0</v>
          </cell>
          <cell r="E142" t="str">
            <v>PZA</v>
          </cell>
          <cell r="F142">
            <v>16</v>
          </cell>
        </row>
        <row r="143">
          <cell r="A143" t="str">
            <v>03.09.01.04</v>
          </cell>
          <cell r="B143" t="str">
            <v xml:space="preserve">         BISAGRAS TIPO PIN DE ROTULACIÓN</v>
          </cell>
          <cell r="C143">
            <v>0</v>
          </cell>
          <cell r="D143">
            <v>0</v>
          </cell>
          <cell r="E143" t="str">
            <v>PZA</v>
          </cell>
          <cell r="F143">
            <v>2</v>
          </cell>
        </row>
        <row r="144">
          <cell r="A144" t="str">
            <v>03.09.01.05</v>
          </cell>
          <cell r="B144" t="str">
            <v xml:space="preserve">         BISAGRAS DE FIERRO DE 3"x2"</v>
          </cell>
          <cell r="C144">
            <v>0</v>
          </cell>
          <cell r="D144">
            <v>0</v>
          </cell>
          <cell r="E144" t="str">
            <v>PZA</v>
          </cell>
          <cell r="F144">
            <v>4</v>
          </cell>
        </row>
        <row r="145">
          <cell r="A145" t="str">
            <v>03.09.02</v>
          </cell>
          <cell r="B145" t="str">
            <v xml:space="preserve">      Cerraduras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</row>
        <row r="146">
          <cell r="A146" t="str">
            <v>03.09.02.02</v>
          </cell>
          <cell r="B146" t="str">
            <v xml:space="preserve">         CERRADURA DE SOBREPONER TRES GOLPES EN PUERTA, CON TIRADOR TIPO FORTE</v>
          </cell>
          <cell r="C146">
            <v>0</v>
          </cell>
          <cell r="D146">
            <v>0</v>
          </cell>
          <cell r="E146" t="str">
            <v>PZA</v>
          </cell>
          <cell r="F146">
            <v>6</v>
          </cell>
        </row>
        <row r="147">
          <cell r="A147" t="str">
            <v>03.09.02.04</v>
          </cell>
          <cell r="B147" t="str">
            <v xml:space="preserve">         CERRADURA TIPO MANIJA PARA PUERTA-VENTANA DE ALUMINIO</v>
          </cell>
          <cell r="C147">
            <v>0</v>
          </cell>
          <cell r="D147">
            <v>0</v>
          </cell>
          <cell r="E147" t="str">
            <v>PZA</v>
          </cell>
          <cell r="F147">
            <v>3</v>
          </cell>
        </row>
        <row r="148">
          <cell r="A148" t="str">
            <v>03.09.03</v>
          </cell>
          <cell r="B148" t="str">
            <v xml:space="preserve">      Accesorios de Cierre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</row>
        <row r="149">
          <cell r="A149" t="str">
            <v>03.09.03.01</v>
          </cell>
          <cell r="B149" t="str">
            <v xml:space="preserve">         CERROJO DE 3 1/2" ALUMINIZADO PARA PUERTA</v>
          </cell>
          <cell r="C149">
            <v>0</v>
          </cell>
          <cell r="D149">
            <v>0</v>
          </cell>
          <cell r="E149" t="str">
            <v>PZA</v>
          </cell>
          <cell r="F149">
            <v>1</v>
          </cell>
        </row>
        <row r="150">
          <cell r="A150" t="str">
            <v>03.09.03.03</v>
          </cell>
          <cell r="B150" t="str">
            <v xml:space="preserve">         ALDABAS PARA CANDADO</v>
          </cell>
          <cell r="C150">
            <v>0</v>
          </cell>
          <cell r="D150">
            <v>0</v>
          </cell>
          <cell r="E150" t="str">
            <v>PZA</v>
          </cell>
          <cell r="F150">
            <v>1</v>
          </cell>
        </row>
        <row r="151">
          <cell r="A151" t="str">
            <v>03.09.03.04</v>
          </cell>
          <cell r="B151" t="str">
            <v xml:space="preserve">         CANDADO TIPO FORTE 60 mm.</v>
          </cell>
          <cell r="C151">
            <v>0</v>
          </cell>
          <cell r="D151">
            <v>0</v>
          </cell>
          <cell r="E151" t="str">
            <v>PZA</v>
          </cell>
          <cell r="F151">
            <v>1</v>
          </cell>
        </row>
        <row r="152">
          <cell r="A152" t="str">
            <v>03.09.03.05</v>
          </cell>
          <cell r="B152" t="str">
            <v xml:space="preserve">         CERROJO DE FIERRO DE 2" </v>
          </cell>
          <cell r="C152">
            <v>0</v>
          </cell>
          <cell r="D152">
            <v>0</v>
          </cell>
          <cell r="E152" t="str">
            <v>PZA</v>
          </cell>
          <cell r="F152">
            <v>1</v>
          </cell>
        </row>
        <row r="153">
          <cell r="A153" t="str">
            <v>03.09.04</v>
          </cell>
          <cell r="B153" t="str">
            <v xml:space="preserve">      Accesorios en General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</row>
        <row r="154">
          <cell r="A154" t="str">
            <v>03.09.04.02</v>
          </cell>
          <cell r="B154" t="str">
            <v xml:space="preserve">          MANIJA O JALADOR DE ALUMINIO DE 6"</v>
          </cell>
          <cell r="C154">
            <v>0</v>
          </cell>
          <cell r="D154">
            <v>0</v>
          </cell>
          <cell r="E154" t="str">
            <v>PZA</v>
          </cell>
          <cell r="F154">
            <v>5</v>
          </cell>
        </row>
        <row r="155">
          <cell r="A155" t="str">
            <v>03.09.04.03</v>
          </cell>
          <cell r="B155" t="str">
            <v xml:space="preserve">         TIRADORES METALICOS EN MUEBLES BAJOS DE 64mm</v>
          </cell>
          <cell r="C155">
            <v>0</v>
          </cell>
          <cell r="D155">
            <v>0</v>
          </cell>
          <cell r="E155" t="str">
            <v>PZA</v>
          </cell>
          <cell r="F155">
            <v>11</v>
          </cell>
        </row>
        <row r="156">
          <cell r="A156" t="str">
            <v>03.09.04.04</v>
          </cell>
          <cell r="B156" t="str">
            <v xml:space="preserve">         TOPES DE GOMA PARA PUERTA</v>
          </cell>
          <cell r="C156">
            <v>0</v>
          </cell>
          <cell r="D156">
            <v>0</v>
          </cell>
          <cell r="E156" t="str">
            <v>PZA</v>
          </cell>
          <cell r="F156">
            <v>6</v>
          </cell>
        </row>
        <row r="157">
          <cell r="A157" t="str">
            <v>03.09.04.05</v>
          </cell>
          <cell r="B157" t="str">
            <v xml:space="preserve">         TIRADOR DE BARRA CUADRADA EN PUERTA</v>
          </cell>
          <cell r="C157">
            <v>0</v>
          </cell>
          <cell r="D157">
            <v>0</v>
          </cell>
          <cell r="E157" t="str">
            <v>PZA</v>
          </cell>
          <cell r="F157">
            <v>1</v>
          </cell>
        </row>
        <row r="158">
          <cell r="A158" t="str">
            <v>03.10</v>
          </cell>
          <cell r="B158" t="str">
            <v xml:space="preserve">   Vidrios, Cristales y Similares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</row>
        <row r="159">
          <cell r="A159" t="str">
            <v>03.10.02</v>
          </cell>
          <cell r="B159" t="str">
            <v xml:space="preserve">         ESPEJO BISELADO 45cm x 60cm, e=4mm</v>
          </cell>
          <cell r="C159">
            <v>0</v>
          </cell>
          <cell r="D159">
            <v>0</v>
          </cell>
          <cell r="E159" t="str">
            <v>UND</v>
          </cell>
          <cell r="F159">
            <v>2</v>
          </cell>
        </row>
        <row r="160">
          <cell r="A160" t="str">
            <v>03.10.03</v>
          </cell>
          <cell r="B160" t="str">
            <v xml:space="preserve">         ESPEJO BISELADO 60cm x 60cm, e=4mm</v>
          </cell>
          <cell r="C160">
            <v>0</v>
          </cell>
          <cell r="D160">
            <v>0</v>
          </cell>
          <cell r="E160" t="str">
            <v>UND</v>
          </cell>
          <cell r="F160">
            <v>1</v>
          </cell>
        </row>
        <row r="161">
          <cell r="A161" t="str">
            <v>03.11</v>
          </cell>
          <cell r="B161" t="str">
            <v xml:space="preserve">   Pintura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</row>
        <row r="162">
          <cell r="A162" t="str">
            <v>03.11.01</v>
          </cell>
          <cell r="B162" t="str">
            <v xml:space="preserve">      Pintura de Cielos Rasos, Vigas, Columnas y Muros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</row>
        <row r="163">
          <cell r="A163" t="str">
            <v>03.11.01.01</v>
          </cell>
          <cell r="B163" t="str">
            <v xml:space="preserve">         SELLADO DE CONCRETO CARAVISTA</v>
          </cell>
          <cell r="C163">
            <v>0</v>
          </cell>
          <cell r="D163">
            <v>0</v>
          </cell>
          <cell r="E163" t="str">
            <v>M2</v>
          </cell>
          <cell r="F163">
            <v>92.96</v>
          </cell>
        </row>
        <row r="164">
          <cell r="A164" t="str">
            <v>03.11.01.02</v>
          </cell>
          <cell r="B164" t="str">
            <v xml:space="preserve">         PINTURA LATEX 2 MANOS EN CIELO RASO Y VIGAS</v>
          </cell>
          <cell r="C164">
            <v>0</v>
          </cell>
          <cell r="D164">
            <v>0</v>
          </cell>
          <cell r="E164" t="str">
            <v>M2</v>
          </cell>
          <cell r="F164">
            <v>104.63</v>
          </cell>
        </row>
        <row r="165">
          <cell r="A165" t="str">
            <v>03.11.01.03</v>
          </cell>
          <cell r="B165" t="str">
            <v xml:space="preserve">         PINTURA LATEX 2 MANOS EN MUROS Y COLUMNA</v>
          </cell>
          <cell r="C165">
            <v>0</v>
          </cell>
          <cell r="D165">
            <v>0</v>
          </cell>
          <cell r="E165" t="str">
            <v>M2</v>
          </cell>
          <cell r="F165">
            <v>241.59</v>
          </cell>
        </row>
        <row r="166">
          <cell r="A166" t="str">
            <v>03.11.02</v>
          </cell>
          <cell r="B166" t="str">
            <v xml:space="preserve">      Pintura en puertas y ventanas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</row>
        <row r="167">
          <cell r="A167" t="str">
            <v>03.11.02.01</v>
          </cell>
          <cell r="B167" t="str">
            <v xml:space="preserve">         PINT.ANTICOR.Y ESMALTE 2 MANOS-PTA/VENT.</v>
          </cell>
          <cell r="C167">
            <v>0</v>
          </cell>
          <cell r="D167">
            <v>0</v>
          </cell>
          <cell r="E167" t="str">
            <v>M2</v>
          </cell>
          <cell r="F167">
            <v>4.6900000000000004</v>
          </cell>
        </row>
        <row r="168">
          <cell r="A168" t="str">
            <v>03.11.02.02</v>
          </cell>
          <cell r="B168" t="str">
            <v xml:space="preserve">         PINTURA BARNIZ EN CARP.DE MADERA</v>
          </cell>
          <cell r="C168">
            <v>0</v>
          </cell>
          <cell r="D168">
            <v>0</v>
          </cell>
          <cell r="E168" t="str">
            <v>M2</v>
          </cell>
          <cell r="F168">
            <v>10.92</v>
          </cell>
        </row>
        <row r="169">
          <cell r="A169" t="str">
            <v>03.11.02.03</v>
          </cell>
          <cell r="B169" t="str">
            <v xml:space="preserve">         PINTURA AL DUCO EN CARPINTERIA DE MADERA</v>
          </cell>
          <cell r="C169">
            <v>0</v>
          </cell>
          <cell r="D169">
            <v>0</v>
          </cell>
          <cell r="E169" t="str">
            <v>M2</v>
          </cell>
          <cell r="F169">
            <v>11.34</v>
          </cell>
        </row>
        <row r="170">
          <cell r="A170" t="str">
            <v>03.12</v>
          </cell>
          <cell r="B170" t="str">
            <v xml:space="preserve">   Varios, Limpieza y Jardinería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</row>
        <row r="171">
          <cell r="A171" t="str">
            <v>03.12.02</v>
          </cell>
          <cell r="B171" t="str">
            <v xml:space="preserve">      JUNTA DE DILATACION CON ESPUMA PLASTICA+JEBE MICROPOROSO E=1"</v>
          </cell>
          <cell r="C171">
            <v>0</v>
          </cell>
          <cell r="D171">
            <v>0</v>
          </cell>
          <cell r="E171" t="str">
            <v>M</v>
          </cell>
          <cell r="F171">
            <v>30.3</v>
          </cell>
        </row>
        <row r="172">
          <cell r="A172" t="str">
            <v>03.12.08</v>
          </cell>
          <cell r="B172" t="str">
            <v xml:space="preserve">      TAPAJUNTA METALICA ENTRE MODULOS (VERTICAL)</v>
          </cell>
          <cell r="C172">
            <v>0</v>
          </cell>
          <cell r="D172">
            <v>0</v>
          </cell>
          <cell r="E172" t="str">
            <v>M</v>
          </cell>
          <cell r="F172">
            <v>6.7</v>
          </cell>
        </row>
        <row r="173">
          <cell r="A173" t="str">
            <v>03.12.09</v>
          </cell>
          <cell r="B173" t="str">
            <v xml:space="preserve">      TAPAJUNTA METALICA ENTRE MODULOS EN TECHO</v>
          </cell>
          <cell r="C173">
            <v>0</v>
          </cell>
          <cell r="D173">
            <v>0</v>
          </cell>
          <cell r="E173" t="str">
            <v>M</v>
          </cell>
          <cell r="F173">
            <v>6.8</v>
          </cell>
        </row>
        <row r="174">
          <cell r="A174" t="str">
            <v>03.13</v>
          </cell>
          <cell r="B174" t="str">
            <v xml:space="preserve">   Otros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</row>
        <row r="175">
          <cell r="A175" t="str">
            <v>03.13.02</v>
          </cell>
          <cell r="B175" t="str">
            <v xml:space="preserve">      MESA C.A. REVEST.CON CERAMICO 30x30 </v>
          </cell>
          <cell r="C175">
            <v>0</v>
          </cell>
          <cell r="D175">
            <v>0</v>
          </cell>
          <cell r="E175" t="str">
            <v>M2</v>
          </cell>
          <cell r="F175">
            <v>2.06</v>
          </cell>
        </row>
        <row r="176">
          <cell r="A176" t="str">
            <v>03.13.03</v>
          </cell>
          <cell r="B176" t="str">
            <v xml:space="preserve">      MESA C.A. REVEST.CON CERAMICO 30x30- Lavadero</v>
          </cell>
          <cell r="C176">
            <v>0</v>
          </cell>
          <cell r="D176">
            <v>0</v>
          </cell>
          <cell r="E176" t="str">
            <v>M2</v>
          </cell>
          <cell r="F176">
            <v>1.07</v>
          </cell>
        </row>
        <row r="177">
          <cell r="A177" t="str">
            <v>03.13.14</v>
          </cell>
          <cell r="B177" t="str">
            <v xml:space="preserve">      POYO DE CONCRETO h=0.10m</v>
          </cell>
          <cell r="C177">
            <v>0</v>
          </cell>
          <cell r="D177">
            <v>0</v>
          </cell>
          <cell r="E177" t="str">
            <v>UND</v>
          </cell>
          <cell r="F177">
            <v>1</v>
          </cell>
        </row>
        <row r="178">
          <cell r="A178">
            <v>0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</row>
      </sheetData>
      <sheetData sheetId="40">
        <row r="8">
          <cell r="A8" t="str">
            <v>Partida</v>
          </cell>
          <cell r="B8" t="str">
            <v>Descripción</v>
          </cell>
          <cell r="C8">
            <v>0</v>
          </cell>
          <cell r="D8">
            <v>0</v>
          </cell>
          <cell r="E8" t="str">
            <v>Und</v>
          </cell>
          <cell r="F8" t="str">
            <v>Cant</v>
          </cell>
          <cell r="G8" t="str">
            <v>Medidas</v>
          </cell>
          <cell r="H8">
            <v>0</v>
          </cell>
          <cell r="I8">
            <v>0</v>
          </cell>
          <cell r="J8">
            <v>0</v>
          </cell>
          <cell r="K8" t="str">
            <v>Parcial</v>
          </cell>
          <cell r="L8" t="str">
            <v>Total</v>
          </cell>
        </row>
        <row r="9">
          <cell r="A9">
            <v>0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 t="str">
            <v>Largo</v>
          </cell>
          <cell r="H9" t="str">
            <v>Ancho</v>
          </cell>
          <cell r="I9" t="str">
            <v>Alto</v>
          </cell>
          <cell r="J9" t="str">
            <v>Área</v>
          </cell>
          <cell r="K9">
            <v>0</v>
          </cell>
          <cell r="L9">
            <v>0</v>
          </cell>
        </row>
        <row r="10">
          <cell r="A10" t="str">
            <v>01</v>
          </cell>
          <cell r="B10" t="str">
            <v>OBRAS PROVISIONALES, TRABAJOS PRELIMINARES, SEGURIDAD Y SALUD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A11" t="str">
            <v>01.02</v>
          </cell>
          <cell r="B11" t="str">
            <v xml:space="preserve">   Obras provisionales y Trabajos Preliminares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A12" t="str">
            <v>01.02.04</v>
          </cell>
          <cell r="B12" t="str">
            <v xml:space="preserve">      Trazo, Niveles y Replanteo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A13" t="str">
            <v>01.02.04.01</v>
          </cell>
          <cell r="B13" t="str">
            <v xml:space="preserve">         TRAZO Y REPLANTEO PRELIMINAR</v>
          </cell>
          <cell r="C13">
            <v>0</v>
          </cell>
          <cell r="D13">
            <v>0</v>
          </cell>
          <cell r="E13" t="str">
            <v>M2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146.47999999999999</v>
          </cell>
        </row>
        <row r="14">
          <cell r="A14">
            <v>0</v>
          </cell>
          <cell r="B14" t="str">
            <v>Administración</v>
          </cell>
          <cell r="C14">
            <v>0</v>
          </cell>
          <cell r="D14" t="str">
            <v>eje 1-3/eje A-H</v>
          </cell>
          <cell r="E14">
            <v>0</v>
          </cell>
          <cell r="F14">
            <v>1</v>
          </cell>
          <cell r="G14">
            <v>15.55</v>
          </cell>
          <cell r="H14">
            <v>9.42</v>
          </cell>
          <cell r="I14">
            <v>0</v>
          </cell>
          <cell r="J14">
            <v>0</v>
          </cell>
          <cell r="K14">
            <v>146.48099999999999</v>
          </cell>
          <cell r="L14">
            <v>0</v>
          </cell>
        </row>
        <row r="15">
          <cell r="A15">
            <v>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A16" t="str">
            <v>01.02.04.02</v>
          </cell>
          <cell r="B16" t="str">
            <v xml:space="preserve">         TRAZO Y REPLANTEO DURANTE EL PROCESO</v>
          </cell>
          <cell r="C16">
            <v>0</v>
          </cell>
          <cell r="D16">
            <v>0</v>
          </cell>
          <cell r="E16" t="str">
            <v>M2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146.47999999999999</v>
          </cell>
        </row>
        <row r="17">
          <cell r="A17">
            <v>0</v>
          </cell>
          <cell r="B17" t="str">
            <v>Administración</v>
          </cell>
          <cell r="C17">
            <v>0</v>
          </cell>
          <cell r="D17" t="str">
            <v>eje 1-3/eje A-H</v>
          </cell>
          <cell r="E17">
            <v>0</v>
          </cell>
          <cell r="F17">
            <v>1</v>
          </cell>
          <cell r="G17">
            <v>15.55</v>
          </cell>
          <cell r="H17">
            <v>9.42</v>
          </cell>
          <cell r="I17">
            <v>0</v>
          </cell>
          <cell r="J17">
            <v>0</v>
          </cell>
          <cell r="K17">
            <v>146.48099999999999</v>
          </cell>
          <cell r="L17">
            <v>0</v>
          </cell>
        </row>
        <row r="18">
          <cell r="A18">
            <v>0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A19" t="str">
            <v>02</v>
          </cell>
          <cell r="B19" t="str">
            <v>ESTRUCTURAS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A20" t="str">
            <v>02.01</v>
          </cell>
          <cell r="B20" t="str">
            <v xml:space="preserve">   Movimiento de Tierras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A21" t="str">
            <v>02.01.01</v>
          </cell>
          <cell r="B21" t="str">
            <v xml:space="preserve">      Excavaciones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A22" t="str">
            <v>02.01.01.01</v>
          </cell>
          <cell r="B22" t="str">
            <v xml:space="preserve"> EXCAVACION DE ZANJAS Y ZAPATAS RT &lt; 2kg/cm2 h=1.50m</v>
          </cell>
          <cell r="C22">
            <v>0</v>
          </cell>
          <cell r="D22">
            <v>0</v>
          </cell>
          <cell r="E22" t="str">
            <v>M3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 t="str">
            <v xml:space="preserve">     </v>
          </cell>
          <cell r="L22">
            <v>61.02</v>
          </cell>
        </row>
        <row r="23">
          <cell r="A23">
            <v>0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A24">
            <v>0</v>
          </cell>
          <cell r="B24" t="str">
            <v>Zapatas</v>
          </cell>
          <cell r="C24" t="str">
            <v>Z-1</v>
          </cell>
          <cell r="D24">
            <v>0</v>
          </cell>
          <cell r="E24">
            <v>0</v>
          </cell>
          <cell r="F24">
            <v>2</v>
          </cell>
          <cell r="G24">
            <v>2</v>
          </cell>
          <cell r="H24">
            <v>1.5</v>
          </cell>
          <cell r="I24">
            <v>1.3</v>
          </cell>
          <cell r="J24">
            <v>0</v>
          </cell>
          <cell r="K24">
            <v>7.8000000000000007</v>
          </cell>
          <cell r="L24">
            <v>0</v>
          </cell>
        </row>
        <row r="25">
          <cell r="A25">
            <v>0</v>
          </cell>
          <cell r="B25">
            <v>0</v>
          </cell>
          <cell r="C25" t="str">
            <v>Z-2</v>
          </cell>
          <cell r="D25">
            <v>0</v>
          </cell>
          <cell r="E25">
            <v>0</v>
          </cell>
          <cell r="F25">
            <v>2</v>
          </cell>
          <cell r="G25">
            <v>1.75</v>
          </cell>
          <cell r="H25">
            <v>1.5</v>
          </cell>
          <cell r="I25">
            <v>1.3</v>
          </cell>
          <cell r="J25">
            <v>0</v>
          </cell>
          <cell r="K25">
            <v>6.8250000000000002</v>
          </cell>
          <cell r="L25">
            <v>0</v>
          </cell>
        </row>
        <row r="26">
          <cell r="A26">
            <v>0</v>
          </cell>
          <cell r="B26">
            <v>0</v>
          </cell>
          <cell r="C26" t="str">
            <v>Z-3</v>
          </cell>
          <cell r="D26">
            <v>0</v>
          </cell>
          <cell r="E26">
            <v>0</v>
          </cell>
          <cell r="F26">
            <v>2</v>
          </cell>
          <cell r="G26">
            <v>1.5</v>
          </cell>
          <cell r="H26">
            <v>3</v>
          </cell>
          <cell r="I26">
            <v>1.3</v>
          </cell>
          <cell r="J26">
            <v>0</v>
          </cell>
          <cell r="K26">
            <v>11.700000000000001</v>
          </cell>
          <cell r="L26">
            <v>0</v>
          </cell>
        </row>
        <row r="27">
          <cell r="A27">
            <v>0</v>
          </cell>
          <cell r="B27">
            <v>0</v>
          </cell>
          <cell r="C27" t="str">
            <v>Z-4</v>
          </cell>
          <cell r="D27">
            <v>0</v>
          </cell>
          <cell r="E27">
            <v>0</v>
          </cell>
          <cell r="F27">
            <v>4</v>
          </cell>
          <cell r="G27">
            <v>1.5</v>
          </cell>
          <cell r="H27">
            <v>1.5</v>
          </cell>
          <cell r="I27">
            <v>1.3</v>
          </cell>
          <cell r="J27">
            <v>0</v>
          </cell>
          <cell r="K27">
            <v>11.700000000000001</v>
          </cell>
          <cell r="L27">
            <v>0</v>
          </cell>
        </row>
        <row r="28">
          <cell r="A28">
            <v>0</v>
          </cell>
          <cell r="B28" t="str">
            <v>Vig. Ciment.</v>
          </cell>
          <cell r="C28" t="str">
            <v>VC-1</v>
          </cell>
          <cell r="D28" t="str">
            <v>eje 1/eje C-D</v>
          </cell>
          <cell r="E28">
            <v>0</v>
          </cell>
          <cell r="F28">
            <v>1</v>
          </cell>
          <cell r="G28">
            <v>1.94</v>
          </cell>
          <cell r="H28">
            <v>0.25</v>
          </cell>
          <cell r="I28">
            <v>0.2</v>
          </cell>
          <cell r="J28">
            <v>0</v>
          </cell>
          <cell r="K28">
            <v>9.7000000000000003E-2</v>
          </cell>
          <cell r="L28">
            <v>0</v>
          </cell>
        </row>
        <row r="29">
          <cell r="A29">
            <v>0</v>
          </cell>
          <cell r="B29">
            <v>0</v>
          </cell>
          <cell r="C29">
            <v>0</v>
          </cell>
          <cell r="D29" t="str">
            <v>eje 1/eje E-F</v>
          </cell>
          <cell r="E29">
            <v>0</v>
          </cell>
          <cell r="F29">
            <v>1</v>
          </cell>
          <cell r="G29">
            <v>1.84</v>
          </cell>
          <cell r="H29">
            <v>0.25</v>
          </cell>
          <cell r="I29">
            <v>0.2</v>
          </cell>
          <cell r="J29">
            <v>0</v>
          </cell>
          <cell r="K29">
            <v>9.2000000000000012E-2</v>
          </cell>
          <cell r="L29">
            <v>0</v>
          </cell>
        </row>
        <row r="30">
          <cell r="A30">
            <v>0</v>
          </cell>
          <cell r="B30">
            <v>0</v>
          </cell>
          <cell r="C30">
            <v>0</v>
          </cell>
          <cell r="D30" t="str">
            <v>eje 1/eje F-H</v>
          </cell>
          <cell r="E30">
            <v>0</v>
          </cell>
          <cell r="F30">
            <v>1</v>
          </cell>
          <cell r="G30">
            <v>1.94</v>
          </cell>
          <cell r="H30">
            <v>0.25</v>
          </cell>
          <cell r="I30">
            <v>0.2</v>
          </cell>
          <cell r="J30">
            <v>0</v>
          </cell>
          <cell r="K30">
            <v>9.7000000000000003E-2</v>
          </cell>
          <cell r="L30">
            <v>0</v>
          </cell>
        </row>
        <row r="31">
          <cell r="A31">
            <v>0</v>
          </cell>
          <cell r="B31">
            <v>0</v>
          </cell>
          <cell r="C31">
            <v>0</v>
          </cell>
          <cell r="D31" t="str">
            <v>eje 4/eje D-E</v>
          </cell>
          <cell r="E31">
            <v>0</v>
          </cell>
          <cell r="F31">
            <v>1</v>
          </cell>
          <cell r="G31">
            <v>1.96</v>
          </cell>
          <cell r="H31">
            <v>0.25</v>
          </cell>
          <cell r="I31">
            <v>0.2</v>
          </cell>
          <cell r="J31">
            <v>0</v>
          </cell>
          <cell r="K31">
            <v>9.8000000000000004E-2</v>
          </cell>
          <cell r="L31">
            <v>0</v>
          </cell>
        </row>
        <row r="32">
          <cell r="A32">
            <v>0</v>
          </cell>
          <cell r="B32">
            <v>0</v>
          </cell>
          <cell r="C32">
            <v>0</v>
          </cell>
          <cell r="D32" t="str">
            <v>eje 4/eje E-F</v>
          </cell>
          <cell r="E32">
            <v>0</v>
          </cell>
          <cell r="F32">
            <v>1</v>
          </cell>
          <cell r="G32">
            <v>1.96</v>
          </cell>
          <cell r="H32">
            <v>0.25</v>
          </cell>
          <cell r="I32">
            <v>0.2</v>
          </cell>
          <cell r="J32">
            <v>0</v>
          </cell>
          <cell r="K32">
            <v>9.8000000000000004E-2</v>
          </cell>
          <cell r="L32">
            <v>0</v>
          </cell>
        </row>
        <row r="33">
          <cell r="A33">
            <v>0</v>
          </cell>
          <cell r="B33">
            <v>0</v>
          </cell>
          <cell r="C33">
            <v>0</v>
          </cell>
          <cell r="D33" t="str">
            <v>eje 3/eje F-H</v>
          </cell>
          <cell r="E33">
            <v>0</v>
          </cell>
          <cell r="F33">
            <v>1</v>
          </cell>
          <cell r="G33">
            <v>2.0699999999999998</v>
          </cell>
          <cell r="H33">
            <v>0.25</v>
          </cell>
          <cell r="I33">
            <v>0.2</v>
          </cell>
          <cell r="J33">
            <v>0</v>
          </cell>
          <cell r="K33">
            <v>0.10349999999999999</v>
          </cell>
          <cell r="L33">
            <v>0</v>
          </cell>
        </row>
        <row r="34">
          <cell r="A34">
            <v>0</v>
          </cell>
          <cell r="B34">
            <v>0</v>
          </cell>
          <cell r="C34">
            <v>0</v>
          </cell>
          <cell r="D34" t="str">
            <v>eje 1/eje D-E</v>
          </cell>
          <cell r="E34">
            <v>0</v>
          </cell>
          <cell r="F34">
            <v>1</v>
          </cell>
          <cell r="G34">
            <v>1.84</v>
          </cell>
          <cell r="H34">
            <v>0.25</v>
          </cell>
          <cell r="I34">
            <v>0.2</v>
          </cell>
          <cell r="J34">
            <v>0</v>
          </cell>
          <cell r="K34">
            <v>9.2000000000000012E-2</v>
          </cell>
          <cell r="L34">
            <v>0</v>
          </cell>
        </row>
        <row r="35">
          <cell r="A35">
            <v>0</v>
          </cell>
          <cell r="B35">
            <v>0</v>
          </cell>
          <cell r="C35" t="str">
            <v>VC-2</v>
          </cell>
          <cell r="D35" t="str">
            <v>eje 3/eje C-D</v>
          </cell>
          <cell r="E35">
            <v>0</v>
          </cell>
          <cell r="F35">
            <v>1</v>
          </cell>
          <cell r="G35">
            <v>2.0699999999999998</v>
          </cell>
          <cell r="H35">
            <v>0.25</v>
          </cell>
          <cell r="I35">
            <v>0.2</v>
          </cell>
          <cell r="J35">
            <v>0</v>
          </cell>
          <cell r="K35">
            <v>0.10349999999999999</v>
          </cell>
          <cell r="L35">
            <v>0</v>
          </cell>
        </row>
        <row r="36">
          <cell r="A36">
            <v>0</v>
          </cell>
          <cell r="B36" t="str">
            <v>Cimientos</v>
          </cell>
          <cell r="C36" t="str">
            <v>corte 1-1</v>
          </cell>
          <cell r="D36" t="str">
            <v>eje 1-3/eje D</v>
          </cell>
          <cell r="E36">
            <v>0</v>
          </cell>
          <cell r="F36">
            <v>1</v>
          </cell>
          <cell r="G36">
            <v>4.9000000000000004</v>
          </cell>
          <cell r="H36">
            <v>0.75</v>
          </cell>
          <cell r="I36">
            <v>1.3</v>
          </cell>
          <cell r="J36">
            <v>0</v>
          </cell>
          <cell r="K36">
            <v>4.7775000000000007</v>
          </cell>
          <cell r="L36">
            <v>0</v>
          </cell>
        </row>
        <row r="37">
          <cell r="A37">
            <v>0</v>
          </cell>
          <cell r="B37">
            <v>0</v>
          </cell>
          <cell r="C37" t="str">
            <v>corte 1-1</v>
          </cell>
          <cell r="D37" t="str">
            <v>eje 1-3/eje F</v>
          </cell>
          <cell r="E37">
            <v>0</v>
          </cell>
          <cell r="F37">
            <v>1</v>
          </cell>
          <cell r="G37">
            <v>4.9000000000000004</v>
          </cell>
          <cell r="H37">
            <v>0.75</v>
          </cell>
          <cell r="I37">
            <v>1.3</v>
          </cell>
          <cell r="J37">
            <v>0</v>
          </cell>
          <cell r="K37">
            <v>4.7775000000000007</v>
          </cell>
          <cell r="L37">
            <v>0</v>
          </cell>
        </row>
        <row r="38">
          <cell r="A38">
            <v>0</v>
          </cell>
          <cell r="B38">
            <v>0</v>
          </cell>
          <cell r="C38" t="str">
            <v>corte 2-2</v>
          </cell>
          <cell r="D38" t="str">
            <v>eje 1-3/eje A</v>
          </cell>
          <cell r="E38">
            <v>0</v>
          </cell>
          <cell r="F38">
            <v>1</v>
          </cell>
          <cell r="G38">
            <v>4.9000000000000004</v>
          </cell>
          <cell r="H38">
            <v>0.6</v>
          </cell>
          <cell r="I38">
            <v>1.3</v>
          </cell>
          <cell r="J38">
            <v>0</v>
          </cell>
          <cell r="K38">
            <v>3.8220000000000001</v>
          </cell>
          <cell r="L38">
            <v>0</v>
          </cell>
        </row>
        <row r="39">
          <cell r="A39">
            <v>0</v>
          </cell>
          <cell r="B39">
            <v>0</v>
          </cell>
          <cell r="C39" t="str">
            <v>corte 3-3</v>
          </cell>
          <cell r="D39" t="str">
            <v>eje 1-3/eje H</v>
          </cell>
          <cell r="E39">
            <v>0</v>
          </cell>
          <cell r="F39">
            <v>1</v>
          </cell>
          <cell r="G39">
            <v>4.9000000000000004</v>
          </cell>
          <cell r="H39">
            <v>0.75</v>
          </cell>
          <cell r="I39">
            <v>1.25</v>
          </cell>
          <cell r="J39">
            <v>0</v>
          </cell>
          <cell r="K39">
            <v>4.59375</v>
          </cell>
          <cell r="L39">
            <v>0</v>
          </cell>
        </row>
        <row r="40">
          <cell r="A40">
            <v>0</v>
          </cell>
          <cell r="B40">
            <v>0</v>
          </cell>
          <cell r="C40" t="str">
            <v>corte X-X,  Interior</v>
          </cell>
          <cell r="D40" t="str">
            <v>eje 1-3/eje C-D</v>
          </cell>
          <cell r="E40">
            <v>0</v>
          </cell>
          <cell r="F40">
            <v>1</v>
          </cell>
          <cell r="G40">
            <v>1.9</v>
          </cell>
          <cell r="H40">
            <v>0.5</v>
          </cell>
          <cell r="I40">
            <v>0.8</v>
          </cell>
          <cell r="J40">
            <v>0</v>
          </cell>
          <cell r="K40">
            <v>0.76</v>
          </cell>
          <cell r="L40">
            <v>0</v>
          </cell>
        </row>
        <row r="41">
          <cell r="A41">
            <v>0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2</v>
          </cell>
          <cell r="G41">
            <v>3.02</v>
          </cell>
          <cell r="H41">
            <v>0.5</v>
          </cell>
          <cell r="I41">
            <v>0.8</v>
          </cell>
          <cell r="J41">
            <v>0</v>
          </cell>
          <cell r="K41">
            <v>2.4160000000000004</v>
          </cell>
          <cell r="L41">
            <v>0</v>
          </cell>
        </row>
        <row r="42">
          <cell r="A42">
            <v>0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1</v>
          </cell>
          <cell r="G42">
            <v>0.38</v>
          </cell>
          <cell r="H42">
            <v>0.5</v>
          </cell>
          <cell r="I42">
            <v>0.8</v>
          </cell>
          <cell r="J42">
            <v>0</v>
          </cell>
          <cell r="K42">
            <v>0.15200000000000002</v>
          </cell>
          <cell r="L42">
            <v>0</v>
          </cell>
        </row>
        <row r="43">
          <cell r="A43">
            <v>0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1</v>
          </cell>
          <cell r="G43">
            <v>0.48</v>
          </cell>
          <cell r="H43">
            <v>0.5</v>
          </cell>
          <cell r="I43">
            <v>0.8</v>
          </cell>
          <cell r="J43">
            <v>0</v>
          </cell>
          <cell r="K43">
            <v>0.192</v>
          </cell>
          <cell r="L43">
            <v>0</v>
          </cell>
        </row>
        <row r="44">
          <cell r="A44">
            <v>0</v>
          </cell>
          <cell r="B44">
            <v>0</v>
          </cell>
          <cell r="C44" t="str">
            <v>Corte a- a,   Interior</v>
          </cell>
          <cell r="D44" t="str">
            <v>eje 1-3/eje C-D</v>
          </cell>
          <cell r="E44">
            <v>0</v>
          </cell>
          <cell r="F44">
            <v>2</v>
          </cell>
          <cell r="G44">
            <v>0.55000000000000004</v>
          </cell>
          <cell r="H44">
            <v>0</v>
          </cell>
          <cell r="I44">
            <v>0</v>
          </cell>
          <cell r="J44">
            <v>0.2</v>
          </cell>
          <cell r="K44">
            <v>0.22000000000000003</v>
          </cell>
          <cell r="L44">
            <v>0</v>
          </cell>
        </row>
        <row r="45">
          <cell r="A45">
            <v>0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2</v>
          </cell>
          <cell r="G45">
            <v>0.6</v>
          </cell>
          <cell r="H45">
            <v>0</v>
          </cell>
          <cell r="I45">
            <v>0</v>
          </cell>
          <cell r="J45">
            <v>0.2</v>
          </cell>
          <cell r="K45">
            <v>0.24</v>
          </cell>
          <cell r="L45">
            <v>0</v>
          </cell>
        </row>
        <row r="46">
          <cell r="A46">
            <v>0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1</v>
          </cell>
          <cell r="G46">
            <v>1.3</v>
          </cell>
          <cell r="H46">
            <v>0</v>
          </cell>
          <cell r="I46">
            <v>0</v>
          </cell>
          <cell r="J46">
            <v>0.2</v>
          </cell>
          <cell r="K46">
            <v>0.26</v>
          </cell>
          <cell r="L46">
            <v>0</v>
          </cell>
        </row>
        <row r="47">
          <cell r="A47">
            <v>0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A48" t="str">
            <v>02.01.03</v>
          </cell>
          <cell r="B48" t="str">
            <v xml:space="preserve">      Rellenos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A49" t="str">
            <v>02.01.03.01</v>
          </cell>
          <cell r="B49" t="str">
            <v>RELLENO MANUAL CON MATERIAL PROPIO</v>
          </cell>
          <cell r="C49">
            <v>0</v>
          </cell>
          <cell r="D49">
            <v>0</v>
          </cell>
          <cell r="E49" t="str">
            <v>M3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 t="str">
            <v xml:space="preserve">     </v>
          </cell>
          <cell r="L49">
            <v>63.053000000000004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A51">
            <v>0</v>
          </cell>
          <cell r="B51">
            <v>0</v>
          </cell>
          <cell r="C51" t="str">
            <v>Excavación Total</v>
          </cell>
          <cell r="D51">
            <v>0</v>
          </cell>
          <cell r="E51">
            <v>0</v>
          </cell>
          <cell r="F51">
            <v>1</v>
          </cell>
          <cell r="G51">
            <v>61.02</v>
          </cell>
          <cell r="H51">
            <v>0</v>
          </cell>
          <cell r="I51">
            <v>1</v>
          </cell>
          <cell r="J51">
            <v>0</v>
          </cell>
          <cell r="K51">
            <v>61.02</v>
          </cell>
          <cell r="L51">
            <v>0</v>
          </cell>
        </row>
        <row r="52">
          <cell r="A52">
            <v>0</v>
          </cell>
          <cell r="B52">
            <v>0</v>
          </cell>
          <cell r="C52" t="str">
            <v>Descontar Volumen de  SubCimiento</v>
          </cell>
          <cell r="D52">
            <v>0</v>
          </cell>
          <cell r="E52">
            <v>0</v>
          </cell>
          <cell r="F52">
            <v>-1</v>
          </cell>
          <cell r="G52">
            <v>37.56</v>
          </cell>
          <cell r="H52">
            <v>0</v>
          </cell>
          <cell r="I52">
            <v>1</v>
          </cell>
          <cell r="J52">
            <v>0</v>
          </cell>
          <cell r="K52">
            <v>-37.56</v>
          </cell>
          <cell r="L52">
            <v>0</v>
          </cell>
        </row>
        <row r="53">
          <cell r="A53">
            <v>0</v>
          </cell>
          <cell r="B53">
            <v>0</v>
          </cell>
          <cell r="C53" t="str">
            <v>Descontar Volumen de Zapatas</v>
          </cell>
          <cell r="D53">
            <v>0</v>
          </cell>
          <cell r="E53">
            <v>0</v>
          </cell>
          <cell r="F53">
            <v>-1</v>
          </cell>
          <cell r="G53">
            <v>17.55</v>
          </cell>
          <cell r="H53">
            <v>0</v>
          </cell>
          <cell r="I53">
            <v>1</v>
          </cell>
          <cell r="J53">
            <v>0</v>
          </cell>
          <cell r="K53">
            <v>-17.55</v>
          </cell>
          <cell r="L53">
            <v>0</v>
          </cell>
        </row>
        <row r="54">
          <cell r="A54">
            <v>0</v>
          </cell>
          <cell r="B54">
            <v>0</v>
          </cell>
          <cell r="C54" t="str">
            <v>Descontar  Viga de Cimentacion</v>
          </cell>
          <cell r="D54">
            <v>0</v>
          </cell>
          <cell r="E54">
            <v>0</v>
          </cell>
          <cell r="F54">
            <v>-1</v>
          </cell>
          <cell r="G54">
            <v>4.1544999999999996</v>
          </cell>
          <cell r="H54">
            <v>0</v>
          </cell>
          <cell r="I54">
            <v>1</v>
          </cell>
          <cell r="J54">
            <v>0</v>
          </cell>
          <cell r="K54">
            <v>-4.1544999999999996</v>
          </cell>
          <cell r="L54">
            <v>0</v>
          </cell>
        </row>
        <row r="55">
          <cell r="A55">
            <v>0</v>
          </cell>
          <cell r="B55">
            <v>0</v>
          </cell>
          <cell r="C55" t="str">
            <v>Descontar Volumen de  Cimiento</v>
          </cell>
          <cell r="D55">
            <v>0</v>
          </cell>
          <cell r="E55">
            <v>0</v>
          </cell>
          <cell r="F55">
            <v>-1</v>
          </cell>
          <cell r="G55">
            <v>11.17</v>
          </cell>
          <cell r="H55">
            <v>0</v>
          </cell>
          <cell r="I55">
            <v>1</v>
          </cell>
          <cell r="J55">
            <v>0</v>
          </cell>
          <cell r="K55">
            <v>-11.17</v>
          </cell>
          <cell r="L55">
            <v>0</v>
          </cell>
        </row>
        <row r="56">
          <cell r="A56">
            <v>0</v>
          </cell>
          <cell r="B56">
            <v>0</v>
          </cell>
          <cell r="C56" t="str">
            <v>Parte Baja de Columnas</v>
          </cell>
          <cell r="D56">
            <v>0</v>
          </cell>
          <cell r="E56">
            <v>0</v>
          </cell>
          <cell r="F56">
            <v>-1</v>
          </cell>
          <cell r="G56">
            <v>1.4624999999999999</v>
          </cell>
          <cell r="H56">
            <v>0</v>
          </cell>
          <cell r="I56">
            <v>1</v>
          </cell>
          <cell r="J56">
            <v>0</v>
          </cell>
          <cell r="K56">
            <v>-1.4624999999999999</v>
          </cell>
          <cell r="L56">
            <v>0</v>
          </cell>
        </row>
        <row r="57">
          <cell r="A57">
            <v>0</v>
          </cell>
          <cell r="B57">
            <v>0</v>
          </cell>
          <cell r="C57" t="str">
            <v xml:space="preserve">Vol. Relleno por Nivelacion </v>
          </cell>
          <cell r="D57">
            <v>0</v>
          </cell>
          <cell r="E57">
            <v>0</v>
          </cell>
          <cell r="F57">
            <v>1</v>
          </cell>
          <cell r="G57">
            <v>73.930000000000007</v>
          </cell>
          <cell r="H57">
            <v>0</v>
          </cell>
          <cell r="I57">
            <v>0</v>
          </cell>
          <cell r="J57">
            <v>0</v>
          </cell>
          <cell r="K57">
            <v>73.930000000000007</v>
          </cell>
          <cell r="L57">
            <v>0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A59" t="str">
            <v>02.01.04</v>
          </cell>
          <cell r="B59" t="str">
            <v xml:space="preserve">      Eliminacion de Material Excedente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0">
          <cell r="A60" t="str">
            <v>02.01.04.01</v>
          </cell>
          <cell r="B60" t="str">
            <v xml:space="preserve">         ACARREO INTERNO, MATERIAL PROCEDENTE DE EXCAVACIONES</v>
          </cell>
          <cell r="C60">
            <v>0</v>
          </cell>
          <cell r="D60">
            <v>0</v>
          </cell>
          <cell r="E60" t="str">
            <v>M3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 t="str">
            <v xml:space="preserve">     </v>
          </cell>
          <cell r="L60">
            <v>-2.64</v>
          </cell>
        </row>
        <row r="61">
          <cell r="A61">
            <v>0</v>
          </cell>
          <cell r="B61">
            <v>0</v>
          </cell>
          <cell r="C61">
            <v>0</v>
          </cell>
          <cell r="D61" t="str">
            <v>Excavación</v>
          </cell>
          <cell r="E61">
            <v>0</v>
          </cell>
          <cell r="F61">
            <v>1</v>
          </cell>
          <cell r="G61">
            <v>61.02</v>
          </cell>
          <cell r="H61">
            <v>0</v>
          </cell>
          <cell r="I61" t="str">
            <v>f.e.=</v>
          </cell>
          <cell r="J61">
            <v>1.3</v>
          </cell>
          <cell r="K61">
            <v>79.326000000000008</v>
          </cell>
          <cell r="L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 t="str">
            <v>Relleno</v>
          </cell>
          <cell r="E62">
            <v>0</v>
          </cell>
          <cell r="F62">
            <v>-1</v>
          </cell>
          <cell r="G62">
            <v>63.053000000000004</v>
          </cell>
          <cell r="H62">
            <v>0</v>
          </cell>
          <cell r="I62" t="str">
            <v>f.e.=</v>
          </cell>
          <cell r="J62">
            <v>1.3</v>
          </cell>
          <cell r="K62">
            <v>-81.968900000000005</v>
          </cell>
          <cell r="L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4">
          <cell r="A64" t="str">
            <v>02.01.04.02</v>
          </cell>
          <cell r="B64" t="str">
            <v xml:space="preserve">         ELIMINACION MATERIAL EXCEDENTE ACARREADO</v>
          </cell>
          <cell r="C64">
            <v>0</v>
          </cell>
          <cell r="D64">
            <v>0</v>
          </cell>
          <cell r="E64" t="str">
            <v>M3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 t="str">
            <v xml:space="preserve">     </v>
          </cell>
          <cell r="L64">
            <v>-2.64</v>
          </cell>
        </row>
        <row r="65">
          <cell r="A65">
            <v>0</v>
          </cell>
          <cell r="B65">
            <v>0</v>
          </cell>
          <cell r="C65">
            <v>0</v>
          </cell>
          <cell r="D65" t="str">
            <v>Eliminación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-2.64</v>
          </cell>
          <cell r="L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</row>
        <row r="67">
          <cell r="A67" t="str">
            <v>02.01.05</v>
          </cell>
          <cell r="B67" t="str">
            <v xml:space="preserve">      Nivelacion Interior y Apisonado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A68" t="str">
            <v>02.01.05.01</v>
          </cell>
          <cell r="B68" t="str">
            <v>ESCARIFICADO Y COMPACTACION CON PLANCHA COMPACTADORA</v>
          </cell>
          <cell r="C68">
            <v>0</v>
          </cell>
          <cell r="D68">
            <v>0</v>
          </cell>
          <cell r="E68" t="str">
            <v>M2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112.05000000000001</v>
          </cell>
        </row>
        <row r="69">
          <cell r="A69">
            <v>0</v>
          </cell>
          <cell r="B69">
            <v>0</v>
          </cell>
          <cell r="C69">
            <v>0</v>
          </cell>
          <cell r="D69" t="str">
            <v>Cocina</v>
          </cell>
          <cell r="E69">
            <v>0</v>
          </cell>
          <cell r="F69">
            <v>1</v>
          </cell>
          <cell r="G69">
            <v>0</v>
          </cell>
          <cell r="H69">
            <v>0</v>
          </cell>
          <cell r="I69">
            <v>0</v>
          </cell>
          <cell r="J69">
            <v>9.17</v>
          </cell>
          <cell r="K69">
            <v>9.17</v>
          </cell>
          <cell r="L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 t="str">
            <v>ss.hh./botadero</v>
          </cell>
          <cell r="E70">
            <v>0</v>
          </cell>
          <cell r="F70">
            <v>1</v>
          </cell>
          <cell r="G70">
            <v>0</v>
          </cell>
          <cell r="H70">
            <v>0</v>
          </cell>
          <cell r="I70">
            <v>0</v>
          </cell>
          <cell r="J70">
            <v>4.2300000000000004</v>
          </cell>
          <cell r="K70">
            <v>4.2300000000000004</v>
          </cell>
          <cell r="L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 t="str">
            <v>ss.hh. Discapacitados</v>
          </cell>
          <cell r="E71">
            <v>0</v>
          </cell>
          <cell r="F71">
            <v>1</v>
          </cell>
          <cell r="G71">
            <v>0</v>
          </cell>
          <cell r="H71">
            <v>0</v>
          </cell>
          <cell r="I71">
            <v>0</v>
          </cell>
          <cell r="J71">
            <v>4.66</v>
          </cell>
          <cell r="K71">
            <v>4.66</v>
          </cell>
          <cell r="L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 t="str">
            <v>ss.hh.</v>
          </cell>
          <cell r="E72">
            <v>0</v>
          </cell>
          <cell r="F72">
            <v>1</v>
          </cell>
          <cell r="G72">
            <v>0</v>
          </cell>
          <cell r="H72">
            <v>0</v>
          </cell>
          <cell r="I72">
            <v>0</v>
          </cell>
          <cell r="J72">
            <v>2.73</v>
          </cell>
          <cell r="K72">
            <v>2.73</v>
          </cell>
          <cell r="L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 t="str">
            <v>depósito/dirección/espera/secretaria/sala de profesores</v>
          </cell>
          <cell r="E73">
            <v>0</v>
          </cell>
          <cell r="F73">
            <v>1</v>
          </cell>
          <cell r="G73">
            <v>0</v>
          </cell>
          <cell r="H73">
            <v>0</v>
          </cell>
          <cell r="I73">
            <v>0</v>
          </cell>
          <cell r="J73">
            <v>57.19</v>
          </cell>
          <cell r="K73">
            <v>57.19</v>
          </cell>
          <cell r="L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 t="str">
            <v>dpto. psicológico/tópico</v>
          </cell>
          <cell r="E74">
            <v>0</v>
          </cell>
          <cell r="F74">
            <v>1</v>
          </cell>
          <cell r="G74">
            <v>0</v>
          </cell>
          <cell r="H74">
            <v>0</v>
          </cell>
          <cell r="I74">
            <v>0</v>
          </cell>
          <cell r="J74">
            <v>22.23</v>
          </cell>
          <cell r="K74">
            <v>22.23</v>
          </cell>
          <cell r="L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 t="str">
            <v>hall</v>
          </cell>
          <cell r="E75">
            <v>0</v>
          </cell>
          <cell r="F75">
            <v>2</v>
          </cell>
          <cell r="G75">
            <v>3.7</v>
          </cell>
          <cell r="H75">
            <v>1.6</v>
          </cell>
          <cell r="I75">
            <v>0</v>
          </cell>
          <cell r="J75">
            <v>0</v>
          </cell>
          <cell r="K75">
            <v>11.840000000000002</v>
          </cell>
          <cell r="L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A77" t="str">
            <v>02.01.05.02</v>
          </cell>
          <cell r="B77" t="str">
            <v xml:space="preserve">         AFIRMADO DE 12" PARA PISOS,PATIOS Y VEREDAS,COMPACTADO</v>
          </cell>
          <cell r="C77">
            <v>0</v>
          </cell>
          <cell r="D77">
            <v>0</v>
          </cell>
          <cell r="E77" t="str">
            <v>M2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112.05</v>
          </cell>
        </row>
        <row r="78">
          <cell r="A78">
            <v>0</v>
          </cell>
          <cell r="B78">
            <v>0</v>
          </cell>
          <cell r="C78">
            <v>0</v>
          </cell>
          <cell r="D78" t="str">
            <v>Cocina</v>
          </cell>
          <cell r="E78">
            <v>0</v>
          </cell>
          <cell r="F78">
            <v>1</v>
          </cell>
          <cell r="G78">
            <v>0</v>
          </cell>
          <cell r="H78">
            <v>0</v>
          </cell>
          <cell r="I78">
            <v>0</v>
          </cell>
          <cell r="J78">
            <v>9.17</v>
          </cell>
          <cell r="K78">
            <v>9.17</v>
          </cell>
          <cell r="L78" t="str">
            <v xml:space="preserve"> </v>
          </cell>
        </row>
        <row r="79">
          <cell r="A79">
            <v>0</v>
          </cell>
          <cell r="B79">
            <v>0</v>
          </cell>
          <cell r="C79">
            <v>0</v>
          </cell>
          <cell r="D79" t="str">
            <v>ss.hh./botadero</v>
          </cell>
          <cell r="E79">
            <v>0</v>
          </cell>
          <cell r="F79">
            <v>1</v>
          </cell>
          <cell r="G79">
            <v>0</v>
          </cell>
          <cell r="H79">
            <v>0</v>
          </cell>
          <cell r="I79">
            <v>0</v>
          </cell>
          <cell r="J79">
            <v>4.2300000000000004</v>
          </cell>
          <cell r="K79">
            <v>4.2300000000000004</v>
          </cell>
          <cell r="L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 t="str">
            <v>ss.hh. Discapacitados</v>
          </cell>
          <cell r="E80">
            <v>0</v>
          </cell>
          <cell r="F80">
            <v>1</v>
          </cell>
          <cell r="G80">
            <v>0</v>
          </cell>
          <cell r="H80">
            <v>0</v>
          </cell>
          <cell r="I80">
            <v>0</v>
          </cell>
          <cell r="J80">
            <v>4.66</v>
          </cell>
          <cell r="K80">
            <v>4.66</v>
          </cell>
          <cell r="L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 t="str">
            <v>ss.hh.</v>
          </cell>
          <cell r="E81">
            <v>0</v>
          </cell>
          <cell r="F81">
            <v>1</v>
          </cell>
          <cell r="G81">
            <v>0</v>
          </cell>
          <cell r="H81">
            <v>0</v>
          </cell>
          <cell r="I81">
            <v>0</v>
          </cell>
          <cell r="J81">
            <v>2.73</v>
          </cell>
          <cell r="K81">
            <v>2.73</v>
          </cell>
          <cell r="L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 t="str">
            <v>depósito/dirección/espera/secretaria/sala de profesores</v>
          </cell>
          <cell r="E82">
            <v>0</v>
          </cell>
          <cell r="F82">
            <v>1</v>
          </cell>
          <cell r="G82">
            <v>0</v>
          </cell>
          <cell r="H82">
            <v>0</v>
          </cell>
          <cell r="I82">
            <v>0</v>
          </cell>
          <cell r="J82">
            <v>57.19</v>
          </cell>
          <cell r="K82">
            <v>57.19</v>
          </cell>
          <cell r="L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 t="str">
            <v>dpto. psicológico/tópico</v>
          </cell>
          <cell r="E83">
            <v>0</v>
          </cell>
          <cell r="F83">
            <v>1</v>
          </cell>
          <cell r="G83">
            <v>0</v>
          </cell>
          <cell r="H83">
            <v>0</v>
          </cell>
          <cell r="I83">
            <v>0</v>
          </cell>
          <cell r="J83">
            <v>22.23</v>
          </cell>
          <cell r="K83">
            <v>22.23</v>
          </cell>
          <cell r="L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 t="str">
            <v>hall</v>
          </cell>
          <cell r="E84">
            <v>0</v>
          </cell>
          <cell r="F84">
            <v>2</v>
          </cell>
          <cell r="G84">
            <v>3.7</v>
          </cell>
          <cell r="H84">
            <v>1.6</v>
          </cell>
          <cell r="I84">
            <v>0</v>
          </cell>
          <cell r="J84">
            <v>0</v>
          </cell>
          <cell r="K84">
            <v>11.840000000000002</v>
          </cell>
          <cell r="L84">
            <v>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A86" t="str">
            <v>02.02</v>
          </cell>
          <cell r="B86" t="str">
            <v xml:space="preserve">   Obras de Concreto Simple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 t="str">
            <v xml:space="preserve">     </v>
          </cell>
          <cell r="L86">
            <v>0</v>
          </cell>
        </row>
        <row r="87">
          <cell r="A87" t="str">
            <v>02.02.01</v>
          </cell>
          <cell r="B87" t="str">
            <v xml:space="preserve">      Falsos Cimientos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A88" t="str">
            <v>02.02.01.01</v>
          </cell>
          <cell r="B88" t="str">
            <v xml:space="preserve">         SUBCIMIENTO, SUBZAPATA MEZCLA 1:12 + 30 % P.G.</v>
          </cell>
          <cell r="C88">
            <v>0</v>
          </cell>
          <cell r="D88">
            <v>0</v>
          </cell>
          <cell r="E88" t="str">
            <v>M3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37.56</v>
          </cell>
        </row>
        <row r="89">
          <cell r="A89">
            <v>0</v>
          </cell>
          <cell r="B89" t="str">
            <v>Sub Zapatas</v>
          </cell>
          <cell r="C89" t="str">
            <v>Z-1</v>
          </cell>
          <cell r="D89">
            <v>0</v>
          </cell>
          <cell r="E89">
            <v>0</v>
          </cell>
          <cell r="F89">
            <v>2</v>
          </cell>
          <cell r="G89">
            <v>2</v>
          </cell>
          <cell r="H89">
            <v>1.5</v>
          </cell>
          <cell r="I89">
            <v>0.95</v>
          </cell>
          <cell r="J89">
            <v>0</v>
          </cell>
          <cell r="K89">
            <v>5.6999999999999993</v>
          </cell>
          <cell r="L89">
            <v>0</v>
          </cell>
        </row>
        <row r="90">
          <cell r="A90">
            <v>0</v>
          </cell>
          <cell r="B90">
            <v>0</v>
          </cell>
          <cell r="C90" t="str">
            <v>Z-2</v>
          </cell>
          <cell r="D90">
            <v>0</v>
          </cell>
          <cell r="E90">
            <v>0</v>
          </cell>
          <cell r="F90">
            <v>2</v>
          </cell>
          <cell r="G90">
            <v>1.75</v>
          </cell>
          <cell r="H90">
            <v>1.5</v>
          </cell>
          <cell r="I90">
            <v>0.95</v>
          </cell>
          <cell r="J90">
            <v>0</v>
          </cell>
          <cell r="K90">
            <v>4.9874999999999998</v>
          </cell>
          <cell r="L90">
            <v>0</v>
          </cell>
        </row>
        <row r="91">
          <cell r="A91">
            <v>0</v>
          </cell>
          <cell r="B91">
            <v>0</v>
          </cell>
          <cell r="C91" t="str">
            <v>Z-3</v>
          </cell>
          <cell r="D91">
            <v>0</v>
          </cell>
          <cell r="E91">
            <v>0</v>
          </cell>
          <cell r="F91">
            <v>2</v>
          </cell>
          <cell r="G91">
            <v>1.5</v>
          </cell>
          <cell r="H91">
            <v>3</v>
          </cell>
          <cell r="I91">
            <v>0.95</v>
          </cell>
          <cell r="J91">
            <v>0</v>
          </cell>
          <cell r="K91">
            <v>8.5499999999999989</v>
          </cell>
          <cell r="L91">
            <v>0</v>
          </cell>
        </row>
        <row r="92">
          <cell r="A92">
            <v>0</v>
          </cell>
          <cell r="B92">
            <v>0</v>
          </cell>
          <cell r="C92" t="str">
            <v>Z-4</v>
          </cell>
          <cell r="D92">
            <v>0</v>
          </cell>
          <cell r="E92">
            <v>0</v>
          </cell>
          <cell r="F92">
            <v>4</v>
          </cell>
          <cell r="G92">
            <v>1.5</v>
          </cell>
          <cell r="H92">
            <v>1.5</v>
          </cell>
          <cell r="I92">
            <v>0.95</v>
          </cell>
          <cell r="J92">
            <v>0</v>
          </cell>
          <cell r="K92">
            <v>8.5499999999999989</v>
          </cell>
          <cell r="L92">
            <v>0</v>
          </cell>
        </row>
        <row r="93">
          <cell r="A93">
            <v>0</v>
          </cell>
          <cell r="B93" t="str">
            <v>Sub. Cimientos</v>
          </cell>
          <cell r="C93" t="str">
            <v>corte 1-1</v>
          </cell>
          <cell r="D93" t="str">
            <v>eje 1-3/eje F y D</v>
          </cell>
          <cell r="E93">
            <v>0</v>
          </cell>
          <cell r="F93">
            <v>2</v>
          </cell>
          <cell r="G93">
            <v>4.9000000000000004</v>
          </cell>
          <cell r="H93">
            <v>0.75</v>
          </cell>
          <cell r="I93">
            <v>0.95</v>
          </cell>
          <cell r="J93">
            <v>0</v>
          </cell>
          <cell r="K93">
            <v>6.9824999999999999</v>
          </cell>
          <cell r="L93">
            <v>0</v>
          </cell>
        </row>
        <row r="94">
          <cell r="A94">
            <v>0</v>
          </cell>
          <cell r="B94">
            <v>0</v>
          </cell>
          <cell r="C94" t="str">
            <v>corte 2-2</v>
          </cell>
          <cell r="D94" t="str">
            <v>eje 1-3/eje A</v>
          </cell>
          <cell r="E94">
            <v>0</v>
          </cell>
          <cell r="F94">
            <v>1</v>
          </cell>
          <cell r="G94">
            <v>4.9000000000000004</v>
          </cell>
          <cell r="H94">
            <v>0.6</v>
          </cell>
          <cell r="I94">
            <v>0.95</v>
          </cell>
          <cell r="J94">
            <v>0</v>
          </cell>
          <cell r="K94">
            <v>2.7929999999999997</v>
          </cell>
          <cell r="L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A96" t="str">
            <v>02.02.01.02</v>
          </cell>
          <cell r="B96" t="str">
            <v>SUBCIMIENTO, SUBZAPATA - ENCOFRADO Y DESENCOFRADO</v>
          </cell>
          <cell r="C96">
            <v>0</v>
          </cell>
          <cell r="D96">
            <v>0</v>
          </cell>
          <cell r="E96" t="str">
            <v>M2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97.48899999999999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 t="str">
            <v>corte 1-1 eje F</v>
          </cell>
          <cell r="E98">
            <v>0</v>
          </cell>
          <cell r="F98">
            <v>1</v>
          </cell>
          <cell r="G98">
            <v>11.29</v>
          </cell>
          <cell r="H98">
            <v>0</v>
          </cell>
          <cell r="I98">
            <v>0.95</v>
          </cell>
          <cell r="J98">
            <v>0</v>
          </cell>
          <cell r="K98">
            <v>10.725499999999998</v>
          </cell>
          <cell r="L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 t="str">
            <v>corte 1-1 eje D</v>
          </cell>
          <cell r="E99">
            <v>0</v>
          </cell>
          <cell r="F99">
            <v>1</v>
          </cell>
          <cell r="G99">
            <v>11.29</v>
          </cell>
          <cell r="H99">
            <v>0</v>
          </cell>
          <cell r="I99">
            <v>0.95</v>
          </cell>
          <cell r="J99">
            <v>0</v>
          </cell>
          <cell r="K99">
            <v>10.725499999999998</v>
          </cell>
          <cell r="L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 t="str">
            <v>corte 2-2 eje C</v>
          </cell>
          <cell r="E100">
            <v>0</v>
          </cell>
          <cell r="F100">
            <v>1</v>
          </cell>
          <cell r="G100">
            <v>11.04</v>
          </cell>
          <cell r="H100">
            <v>0</v>
          </cell>
          <cell r="I100">
            <v>0.95</v>
          </cell>
          <cell r="J100">
            <v>0</v>
          </cell>
          <cell r="K100">
            <v>10.488</v>
          </cell>
          <cell r="L100">
            <v>0</v>
          </cell>
        </row>
        <row r="101">
          <cell r="A101">
            <v>0</v>
          </cell>
          <cell r="B101">
            <v>0</v>
          </cell>
          <cell r="C101">
            <v>0</v>
          </cell>
          <cell r="D101" t="str">
            <v>Z1</v>
          </cell>
          <cell r="E101">
            <v>0</v>
          </cell>
          <cell r="F101">
            <v>2</v>
          </cell>
          <cell r="G101">
            <v>7</v>
          </cell>
          <cell r="H101">
            <v>0</v>
          </cell>
          <cell r="I101">
            <v>0.95</v>
          </cell>
          <cell r="J101">
            <v>0</v>
          </cell>
          <cell r="K101">
            <v>13.299999999999999</v>
          </cell>
          <cell r="L101">
            <v>0</v>
          </cell>
        </row>
        <row r="102">
          <cell r="A102">
            <v>0</v>
          </cell>
          <cell r="B102">
            <v>0</v>
          </cell>
          <cell r="C102">
            <v>0</v>
          </cell>
          <cell r="D102" t="str">
            <v>Z2</v>
          </cell>
          <cell r="E102">
            <v>0</v>
          </cell>
          <cell r="F102">
            <v>2</v>
          </cell>
          <cell r="G102">
            <v>6.5</v>
          </cell>
          <cell r="H102">
            <v>0</v>
          </cell>
          <cell r="I102">
            <v>0.95</v>
          </cell>
          <cell r="J102">
            <v>0</v>
          </cell>
          <cell r="K102">
            <v>12.35</v>
          </cell>
          <cell r="L102">
            <v>0</v>
          </cell>
        </row>
        <row r="103">
          <cell r="A103">
            <v>0</v>
          </cell>
          <cell r="B103">
            <v>0</v>
          </cell>
          <cell r="C103">
            <v>0</v>
          </cell>
          <cell r="D103" t="str">
            <v>Z3</v>
          </cell>
          <cell r="E103">
            <v>0</v>
          </cell>
          <cell r="F103">
            <v>2</v>
          </cell>
          <cell r="G103">
            <v>9</v>
          </cell>
          <cell r="H103">
            <v>0</v>
          </cell>
          <cell r="I103">
            <v>0.95</v>
          </cell>
          <cell r="J103">
            <v>0</v>
          </cell>
          <cell r="K103">
            <v>17.099999999999998</v>
          </cell>
          <cell r="L103">
            <v>0</v>
          </cell>
        </row>
        <row r="104">
          <cell r="A104">
            <v>0</v>
          </cell>
          <cell r="B104">
            <v>0</v>
          </cell>
          <cell r="C104">
            <v>0</v>
          </cell>
          <cell r="D104" t="str">
            <v>Z4</v>
          </cell>
          <cell r="E104">
            <v>0</v>
          </cell>
          <cell r="F104">
            <v>4</v>
          </cell>
          <cell r="G104">
            <v>6</v>
          </cell>
          <cell r="H104">
            <v>0</v>
          </cell>
          <cell r="I104">
            <v>0.95</v>
          </cell>
          <cell r="J104">
            <v>0</v>
          </cell>
          <cell r="K104">
            <v>22.799999999999997</v>
          </cell>
          <cell r="L104">
            <v>0</v>
          </cell>
        </row>
        <row r="105">
          <cell r="A105">
            <v>0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A106" t="str">
            <v>02.02.02</v>
          </cell>
          <cell r="B106" t="str">
            <v xml:space="preserve">      Cimientos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A107" t="str">
            <v>02.02.02.02</v>
          </cell>
          <cell r="B107" t="str">
            <v xml:space="preserve">         CIMIENTOS CORRIDOS C: H 1:10 + 30 % P.G. f'c &gt;=100Kg/cm2</v>
          </cell>
          <cell r="C107">
            <v>0</v>
          </cell>
          <cell r="D107">
            <v>0</v>
          </cell>
          <cell r="E107" t="str">
            <v>M3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11.17</v>
          </cell>
        </row>
        <row r="108">
          <cell r="A108">
            <v>0</v>
          </cell>
          <cell r="B108" t="str">
            <v>Cimientos</v>
          </cell>
          <cell r="C108" t="str">
            <v>corte 1-1</v>
          </cell>
          <cell r="D108" t="str">
            <v>eje 1-3/eje D</v>
          </cell>
          <cell r="E108">
            <v>0</v>
          </cell>
          <cell r="F108">
            <v>1</v>
          </cell>
          <cell r="G108">
            <v>4.9000000000000004</v>
          </cell>
          <cell r="H108">
            <v>0.75</v>
          </cell>
          <cell r="I108">
            <v>0.6</v>
          </cell>
          <cell r="J108">
            <v>0</v>
          </cell>
          <cell r="K108">
            <v>2.2050000000000001</v>
          </cell>
          <cell r="L108">
            <v>0</v>
          </cell>
        </row>
        <row r="109">
          <cell r="A109">
            <v>0</v>
          </cell>
          <cell r="B109">
            <v>0</v>
          </cell>
          <cell r="C109" t="str">
            <v>corte 1-1</v>
          </cell>
          <cell r="D109" t="str">
            <v>eje 1-3/eje F</v>
          </cell>
          <cell r="E109">
            <v>0</v>
          </cell>
          <cell r="F109">
            <v>1</v>
          </cell>
          <cell r="G109">
            <v>4.9000000000000004</v>
          </cell>
          <cell r="H109">
            <v>0.75</v>
          </cell>
          <cell r="I109">
            <v>0.6</v>
          </cell>
          <cell r="J109">
            <v>0</v>
          </cell>
          <cell r="K109">
            <v>2.2050000000000001</v>
          </cell>
          <cell r="L109">
            <v>0</v>
          </cell>
        </row>
        <row r="110">
          <cell r="A110">
            <v>0</v>
          </cell>
          <cell r="B110">
            <v>0</v>
          </cell>
          <cell r="C110" t="str">
            <v>corte 2-2</v>
          </cell>
          <cell r="D110" t="str">
            <v>eje 1-3/eje A</v>
          </cell>
          <cell r="E110">
            <v>0</v>
          </cell>
          <cell r="F110">
            <v>1</v>
          </cell>
          <cell r="G110">
            <v>4.9000000000000004</v>
          </cell>
          <cell r="H110">
            <v>0.6</v>
          </cell>
          <cell r="I110">
            <v>0.6</v>
          </cell>
          <cell r="J110">
            <v>0</v>
          </cell>
          <cell r="K110">
            <v>1.764</v>
          </cell>
          <cell r="L110">
            <v>0</v>
          </cell>
        </row>
        <row r="111">
          <cell r="A111">
            <v>0</v>
          </cell>
          <cell r="B111">
            <v>0</v>
          </cell>
          <cell r="C111" t="str">
            <v>corte 3-3</v>
          </cell>
          <cell r="D111" t="str">
            <v>eje 1-3/eje H</v>
          </cell>
          <cell r="E111">
            <v>0</v>
          </cell>
          <cell r="F111">
            <v>1</v>
          </cell>
          <cell r="G111">
            <v>4.9000000000000004</v>
          </cell>
          <cell r="H111">
            <v>0.6</v>
          </cell>
          <cell r="I111">
            <v>0.8</v>
          </cell>
          <cell r="J111">
            <v>0</v>
          </cell>
          <cell r="K111">
            <v>2.3519999999999999</v>
          </cell>
          <cell r="L111">
            <v>0</v>
          </cell>
        </row>
        <row r="112">
          <cell r="A112">
            <v>0</v>
          </cell>
          <cell r="B112">
            <v>0</v>
          </cell>
          <cell r="C112" t="str">
            <v>corte X-X</v>
          </cell>
          <cell r="D112" t="str">
            <v>eje 1-3/eje A-D</v>
          </cell>
          <cell r="E112">
            <v>0</v>
          </cell>
          <cell r="F112">
            <v>1</v>
          </cell>
          <cell r="G112">
            <v>1.9</v>
          </cell>
          <cell r="H112">
            <v>0.5</v>
          </cell>
          <cell r="I112">
            <v>0.6</v>
          </cell>
          <cell r="J112">
            <v>0</v>
          </cell>
          <cell r="K112">
            <v>0.56999999999999995</v>
          </cell>
          <cell r="L112">
            <v>0</v>
          </cell>
        </row>
        <row r="113">
          <cell r="A113">
            <v>0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2</v>
          </cell>
          <cell r="G113">
            <v>3.02</v>
          </cell>
          <cell r="H113">
            <v>0.5</v>
          </cell>
          <cell r="I113">
            <v>0.6</v>
          </cell>
          <cell r="J113">
            <v>0</v>
          </cell>
          <cell r="K113">
            <v>1.8119999999999998</v>
          </cell>
          <cell r="L113">
            <v>0</v>
          </cell>
        </row>
        <row r="114">
          <cell r="A114">
            <v>0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1</v>
          </cell>
          <cell r="G114">
            <v>0.5</v>
          </cell>
          <cell r="H114">
            <v>0.38</v>
          </cell>
          <cell r="I114">
            <v>0.6</v>
          </cell>
          <cell r="J114">
            <v>0</v>
          </cell>
          <cell r="K114">
            <v>0.11399999999999999</v>
          </cell>
          <cell r="L114">
            <v>0</v>
          </cell>
        </row>
        <row r="115">
          <cell r="A115">
            <v>0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1</v>
          </cell>
          <cell r="G115">
            <v>0.5</v>
          </cell>
          <cell r="H115">
            <v>0.48</v>
          </cell>
          <cell r="I115">
            <v>0.6</v>
          </cell>
          <cell r="J115">
            <v>0</v>
          </cell>
          <cell r="K115">
            <v>0.14399999999999999</v>
          </cell>
          <cell r="L115">
            <v>0</v>
          </cell>
        </row>
        <row r="116">
          <cell r="A116">
            <v>0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</row>
        <row r="117">
          <cell r="A117" t="str">
            <v>02.02.02.03</v>
          </cell>
          <cell r="B117" t="str">
            <v>CIMIENTOS CORRIDOS - ENCOFRADO Y DESENCOFRADO</v>
          </cell>
          <cell r="C117">
            <v>0</v>
          </cell>
          <cell r="D117">
            <v>0</v>
          </cell>
          <cell r="E117" t="str">
            <v>M2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37.043999999999997</v>
          </cell>
        </row>
        <row r="118">
          <cell r="A118">
            <v>0</v>
          </cell>
          <cell r="B118">
            <v>0</v>
          </cell>
          <cell r="C118">
            <v>0</v>
          </cell>
          <cell r="D118" t="str">
            <v>corte 1-1 eje F</v>
          </cell>
          <cell r="E118">
            <v>0</v>
          </cell>
          <cell r="F118">
            <v>1</v>
          </cell>
          <cell r="G118">
            <v>11.29</v>
          </cell>
          <cell r="H118">
            <v>0</v>
          </cell>
          <cell r="I118">
            <v>0.6</v>
          </cell>
          <cell r="J118">
            <v>0</v>
          </cell>
          <cell r="K118">
            <v>6.7739999999999991</v>
          </cell>
          <cell r="L118">
            <v>0</v>
          </cell>
        </row>
        <row r="119">
          <cell r="A119">
            <v>0</v>
          </cell>
          <cell r="B119">
            <v>0</v>
          </cell>
          <cell r="C119">
            <v>0</v>
          </cell>
          <cell r="D119" t="str">
            <v>corte 1-1 eje D</v>
          </cell>
          <cell r="E119">
            <v>0</v>
          </cell>
          <cell r="F119">
            <v>1</v>
          </cell>
          <cell r="G119">
            <v>11.29</v>
          </cell>
          <cell r="H119">
            <v>0</v>
          </cell>
          <cell r="I119">
            <v>0.6</v>
          </cell>
          <cell r="J119">
            <v>0</v>
          </cell>
          <cell r="K119">
            <v>6.7739999999999991</v>
          </cell>
          <cell r="L119">
            <v>0</v>
          </cell>
        </row>
        <row r="120">
          <cell r="A120">
            <v>0</v>
          </cell>
          <cell r="B120">
            <v>0</v>
          </cell>
          <cell r="C120">
            <v>0</v>
          </cell>
          <cell r="D120" t="str">
            <v>corte 2-2 eje C</v>
          </cell>
          <cell r="E120">
            <v>0</v>
          </cell>
          <cell r="F120">
            <v>1</v>
          </cell>
          <cell r="G120">
            <v>11.04</v>
          </cell>
          <cell r="H120">
            <v>0</v>
          </cell>
          <cell r="I120">
            <v>0.6</v>
          </cell>
          <cell r="J120">
            <v>0</v>
          </cell>
          <cell r="K120">
            <v>6.6239999999999997</v>
          </cell>
          <cell r="L120">
            <v>0</v>
          </cell>
        </row>
        <row r="121">
          <cell r="A121">
            <v>0</v>
          </cell>
          <cell r="B121">
            <v>0</v>
          </cell>
          <cell r="C121">
            <v>0</v>
          </cell>
          <cell r="D121" t="str">
            <v>corte 3-3 eje H</v>
          </cell>
          <cell r="E121">
            <v>0</v>
          </cell>
          <cell r="F121">
            <v>1</v>
          </cell>
          <cell r="G121">
            <v>11.04</v>
          </cell>
          <cell r="H121">
            <v>0</v>
          </cell>
          <cell r="I121">
            <v>0.6</v>
          </cell>
          <cell r="J121">
            <v>0</v>
          </cell>
          <cell r="K121">
            <v>6.6239999999999997</v>
          </cell>
          <cell r="L121">
            <v>0</v>
          </cell>
        </row>
        <row r="122">
          <cell r="A122">
            <v>0</v>
          </cell>
          <cell r="B122">
            <v>0</v>
          </cell>
          <cell r="C122">
            <v>0</v>
          </cell>
          <cell r="D122" t="str">
            <v>CORTE X-X  EJES D-C</v>
          </cell>
          <cell r="E122">
            <v>0</v>
          </cell>
          <cell r="F122">
            <v>1</v>
          </cell>
          <cell r="G122">
            <v>17.079999999999998</v>
          </cell>
          <cell r="H122">
            <v>0</v>
          </cell>
          <cell r="I122">
            <v>0.6</v>
          </cell>
          <cell r="J122">
            <v>0</v>
          </cell>
          <cell r="K122">
            <v>10.247999999999999</v>
          </cell>
          <cell r="L122">
            <v>0</v>
          </cell>
        </row>
        <row r="123">
          <cell r="A123">
            <v>0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A124" t="str">
            <v>02.02.03</v>
          </cell>
          <cell r="B124" t="str">
            <v>CIMIENTOS CORRIDOS - ENCOFRADO Y DESENCOFRADO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</row>
        <row r="125">
          <cell r="A125" t="str">
            <v>02.02.03.01</v>
          </cell>
          <cell r="B125" t="str">
            <v xml:space="preserve">         SOBRECIMIENTO, CONCRETO C:H 1:8 + 25 % P.M. f'c &gt;=100Kg/cm2</v>
          </cell>
          <cell r="C125">
            <v>0</v>
          </cell>
          <cell r="D125">
            <v>0</v>
          </cell>
          <cell r="E125" t="str">
            <v>M3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2.29</v>
          </cell>
        </row>
        <row r="126">
          <cell r="A126">
            <v>0</v>
          </cell>
          <cell r="B126">
            <v>0</v>
          </cell>
          <cell r="C126" t="str">
            <v>VC-2</v>
          </cell>
          <cell r="D126" t="str">
            <v>eje 1/eje D-E</v>
          </cell>
          <cell r="E126">
            <v>0</v>
          </cell>
          <cell r="F126">
            <v>1</v>
          </cell>
          <cell r="G126">
            <v>2.89</v>
          </cell>
          <cell r="H126">
            <v>0.13</v>
          </cell>
          <cell r="I126">
            <v>0.2</v>
          </cell>
          <cell r="J126">
            <v>0</v>
          </cell>
          <cell r="K126">
            <v>7.5140000000000012E-2</v>
          </cell>
          <cell r="L126">
            <v>0</v>
          </cell>
        </row>
        <row r="127">
          <cell r="A127">
            <v>0</v>
          </cell>
          <cell r="B127">
            <v>0</v>
          </cell>
          <cell r="C127">
            <v>0</v>
          </cell>
          <cell r="D127" t="str">
            <v>eje 3/eje C-D</v>
          </cell>
          <cell r="E127">
            <v>0</v>
          </cell>
          <cell r="F127">
            <v>1</v>
          </cell>
          <cell r="G127">
            <v>0.84</v>
          </cell>
          <cell r="H127">
            <v>0.13</v>
          </cell>
          <cell r="I127">
            <v>0.2</v>
          </cell>
          <cell r="J127">
            <v>0</v>
          </cell>
          <cell r="K127">
            <v>2.1840000000000002E-2</v>
          </cell>
          <cell r="L127">
            <v>0</v>
          </cell>
        </row>
        <row r="128">
          <cell r="A128">
            <v>0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1</v>
          </cell>
          <cell r="G128">
            <v>0.4</v>
          </cell>
          <cell r="H128">
            <v>0.13</v>
          </cell>
          <cell r="I128">
            <v>0.2</v>
          </cell>
          <cell r="J128">
            <v>0</v>
          </cell>
          <cell r="K128">
            <v>1.0400000000000001E-2</v>
          </cell>
          <cell r="L128">
            <v>0</v>
          </cell>
        </row>
        <row r="129">
          <cell r="A129">
            <v>0</v>
          </cell>
          <cell r="B129">
            <v>0</v>
          </cell>
          <cell r="C129" t="str">
            <v>corte 1-1</v>
          </cell>
          <cell r="D129" t="str">
            <v>eje 1-3/eje D</v>
          </cell>
          <cell r="E129">
            <v>0</v>
          </cell>
          <cell r="F129">
            <v>1</v>
          </cell>
          <cell r="G129">
            <v>3.48</v>
          </cell>
          <cell r="H129">
            <v>0.25</v>
          </cell>
          <cell r="I129">
            <v>0.3</v>
          </cell>
          <cell r="J129">
            <v>0</v>
          </cell>
          <cell r="K129">
            <v>0.26100000000000001</v>
          </cell>
          <cell r="L129">
            <v>0</v>
          </cell>
        </row>
        <row r="130">
          <cell r="A130">
            <v>0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1</v>
          </cell>
          <cell r="G130">
            <v>1.95</v>
          </cell>
          <cell r="H130">
            <v>0.25</v>
          </cell>
          <cell r="I130">
            <v>0.3</v>
          </cell>
          <cell r="J130">
            <v>0</v>
          </cell>
          <cell r="K130">
            <v>0.14624999999999999</v>
          </cell>
          <cell r="L130">
            <v>0</v>
          </cell>
        </row>
        <row r="131">
          <cell r="A131">
            <v>0</v>
          </cell>
          <cell r="B131">
            <v>0</v>
          </cell>
          <cell r="C131">
            <v>0</v>
          </cell>
          <cell r="D131" t="str">
            <v>eje 3-4/eje D</v>
          </cell>
          <cell r="E131">
            <v>0</v>
          </cell>
          <cell r="F131">
            <v>1</v>
          </cell>
          <cell r="G131">
            <v>1.08</v>
          </cell>
          <cell r="H131">
            <v>0.25</v>
          </cell>
          <cell r="I131">
            <v>0.3</v>
          </cell>
          <cell r="J131">
            <v>0</v>
          </cell>
          <cell r="K131">
            <v>8.1000000000000003E-2</v>
          </cell>
          <cell r="L131">
            <v>0</v>
          </cell>
        </row>
        <row r="132">
          <cell r="A132">
            <v>0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2</v>
          </cell>
          <cell r="G132">
            <v>0.2</v>
          </cell>
          <cell r="H132">
            <v>0.15</v>
          </cell>
          <cell r="I132">
            <v>0.3</v>
          </cell>
          <cell r="J132">
            <v>0</v>
          </cell>
          <cell r="K132">
            <v>1.7999999999999999E-2</v>
          </cell>
          <cell r="L132">
            <v>0</v>
          </cell>
        </row>
        <row r="133">
          <cell r="A133">
            <v>0</v>
          </cell>
          <cell r="B133">
            <v>0</v>
          </cell>
          <cell r="C133" t="str">
            <v>corte 1-1</v>
          </cell>
          <cell r="D133" t="str">
            <v>eje 1-3/eje F</v>
          </cell>
          <cell r="E133">
            <v>0</v>
          </cell>
          <cell r="F133">
            <v>1</v>
          </cell>
          <cell r="G133">
            <v>3.48</v>
          </cell>
          <cell r="H133">
            <v>0.25</v>
          </cell>
          <cell r="I133">
            <v>0.3</v>
          </cell>
          <cell r="J133">
            <v>0</v>
          </cell>
          <cell r="K133">
            <v>0.26100000000000001</v>
          </cell>
          <cell r="L133">
            <v>0</v>
          </cell>
        </row>
        <row r="134">
          <cell r="A134">
            <v>0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1</v>
          </cell>
          <cell r="G134">
            <v>1.95</v>
          </cell>
          <cell r="H134">
            <v>0.25</v>
          </cell>
          <cell r="I134">
            <v>0.3</v>
          </cell>
          <cell r="J134">
            <v>0</v>
          </cell>
          <cell r="K134">
            <v>0.14624999999999999</v>
          </cell>
          <cell r="L134">
            <v>0</v>
          </cell>
        </row>
        <row r="135">
          <cell r="A135">
            <v>0</v>
          </cell>
          <cell r="B135">
            <v>0</v>
          </cell>
          <cell r="C135">
            <v>0</v>
          </cell>
          <cell r="D135" t="str">
            <v>eje 3-4/eje F</v>
          </cell>
          <cell r="E135">
            <v>0</v>
          </cell>
          <cell r="F135">
            <v>1</v>
          </cell>
          <cell r="G135">
            <v>1.08</v>
          </cell>
          <cell r="H135">
            <v>0.25</v>
          </cell>
          <cell r="I135">
            <v>0.3</v>
          </cell>
          <cell r="J135">
            <v>0</v>
          </cell>
          <cell r="K135">
            <v>8.1000000000000003E-2</v>
          </cell>
          <cell r="L135">
            <v>0</v>
          </cell>
        </row>
        <row r="136">
          <cell r="A136">
            <v>0</v>
          </cell>
          <cell r="B136">
            <v>0</v>
          </cell>
          <cell r="C136" t="str">
            <v>corte 2-2</v>
          </cell>
          <cell r="D136" t="str">
            <v>eje 1-3/eje C</v>
          </cell>
          <cell r="E136">
            <v>0</v>
          </cell>
          <cell r="F136">
            <v>1</v>
          </cell>
          <cell r="G136">
            <v>1.3</v>
          </cell>
          <cell r="H136">
            <v>0.25</v>
          </cell>
          <cell r="I136">
            <v>0.3</v>
          </cell>
          <cell r="J136">
            <v>0</v>
          </cell>
          <cell r="K136">
            <v>9.7500000000000003E-2</v>
          </cell>
          <cell r="L136">
            <v>0</v>
          </cell>
        </row>
        <row r="137">
          <cell r="A137">
            <v>0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1</v>
          </cell>
          <cell r="G137">
            <v>1.92</v>
          </cell>
          <cell r="H137">
            <v>0.25</v>
          </cell>
          <cell r="I137">
            <v>0.3</v>
          </cell>
          <cell r="J137">
            <v>0</v>
          </cell>
          <cell r="K137">
            <v>0.14399999999999999</v>
          </cell>
          <cell r="L137">
            <v>0</v>
          </cell>
        </row>
        <row r="138">
          <cell r="A138">
            <v>0</v>
          </cell>
          <cell r="B138">
            <v>0</v>
          </cell>
          <cell r="C138" t="str">
            <v>corte X-X</v>
          </cell>
          <cell r="D138" t="str">
            <v>eje 1-3/eje C-D</v>
          </cell>
          <cell r="E138">
            <v>0</v>
          </cell>
          <cell r="F138">
            <v>1</v>
          </cell>
          <cell r="G138">
            <v>1.97</v>
          </cell>
          <cell r="H138">
            <v>0.13</v>
          </cell>
          <cell r="I138">
            <v>0.3</v>
          </cell>
          <cell r="J138">
            <v>0</v>
          </cell>
          <cell r="K138">
            <v>7.6829999999999996E-2</v>
          </cell>
          <cell r="L138">
            <v>0</v>
          </cell>
        </row>
        <row r="139">
          <cell r="A139">
            <v>0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2</v>
          </cell>
          <cell r="G139">
            <v>1.29</v>
          </cell>
          <cell r="H139">
            <v>0.13</v>
          </cell>
          <cell r="I139">
            <v>0.3</v>
          </cell>
          <cell r="J139">
            <v>0</v>
          </cell>
          <cell r="K139">
            <v>0.10062</v>
          </cell>
          <cell r="L139">
            <v>0</v>
          </cell>
        </row>
        <row r="140">
          <cell r="A140">
            <v>0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1</v>
          </cell>
          <cell r="G140">
            <v>1.81</v>
          </cell>
          <cell r="H140">
            <v>0.13</v>
          </cell>
          <cell r="I140">
            <v>0.3</v>
          </cell>
          <cell r="J140">
            <v>0</v>
          </cell>
          <cell r="K140">
            <v>7.059E-2</v>
          </cell>
          <cell r="L140">
            <v>0</v>
          </cell>
        </row>
        <row r="141">
          <cell r="A141">
            <v>0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1</v>
          </cell>
          <cell r="G141">
            <v>0.92</v>
          </cell>
          <cell r="H141">
            <v>0.13</v>
          </cell>
          <cell r="I141">
            <v>0.3</v>
          </cell>
          <cell r="J141">
            <v>0</v>
          </cell>
          <cell r="K141">
            <v>3.5880000000000002E-2</v>
          </cell>
          <cell r="L141">
            <v>0</v>
          </cell>
        </row>
        <row r="142">
          <cell r="A142">
            <v>0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1</v>
          </cell>
          <cell r="G142">
            <v>0.4</v>
          </cell>
          <cell r="H142">
            <v>0.13</v>
          </cell>
          <cell r="I142">
            <v>0.8</v>
          </cell>
          <cell r="J142">
            <v>0</v>
          </cell>
          <cell r="K142">
            <v>4.1600000000000005E-2</v>
          </cell>
          <cell r="L142">
            <v>0</v>
          </cell>
        </row>
        <row r="143">
          <cell r="A143">
            <v>0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1</v>
          </cell>
          <cell r="G143">
            <v>0.5</v>
          </cell>
          <cell r="H143">
            <v>0.13</v>
          </cell>
          <cell r="I143">
            <v>0.8</v>
          </cell>
          <cell r="J143">
            <v>0</v>
          </cell>
          <cell r="K143">
            <v>5.2000000000000005E-2</v>
          </cell>
          <cell r="L143">
            <v>0</v>
          </cell>
        </row>
        <row r="144">
          <cell r="A144">
            <v>0</v>
          </cell>
          <cell r="B144">
            <v>0</v>
          </cell>
          <cell r="C144" t="str">
            <v>corte 3-3</v>
          </cell>
          <cell r="D144" t="str">
            <v>eje 1-3/eje H</v>
          </cell>
          <cell r="E144">
            <v>0</v>
          </cell>
          <cell r="F144">
            <v>2</v>
          </cell>
          <cell r="G144">
            <v>2.94</v>
          </cell>
          <cell r="H144">
            <v>0.25</v>
          </cell>
          <cell r="I144">
            <v>0.3</v>
          </cell>
          <cell r="J144">
            <v>0</v>
          </cell>
          <cell r="K144">
            <v>0.441</v>
          </cell>
          <cell r="L144">
            <v>0</v>
          </cell>
        </row>
        <row r="145">
          <cell r="A145">
            <v>0</v>
          </cell>
          <cell r="B145">
            <v>0</v>
          </cell>
          <cell r="C145" t="str">
            <v>corte a-a</v>
          </cell>
          <cell r="D145" t="str">
            <v>eje 1-3/eje C-D</v>
          </cell>
          <cell r="E145">
            <v>0</v>
          </cell>
          <cell r="F145">
            <v>1</v>
          </cell>
          <cell r="G145">
            <v>0.55000000000000004</v>
          </cell>
          <cell r="H145">
            <v>0.15</v>
          </cell>
          <cell r="I145">
            <v>0.2</v>
          </cell>
          <cell r="J145">
            <v>0</v>
          </cell>
          <cell r="K145">
            <v>1.6500000000000001E-2</v>
          </cell>
          <cell r="L145">
            <v>0</v>
          </cell>
        </row>
        <row r="146">
          <cell r="A146">
            <v>0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1</v>
          </cell>
          <cell r="G146">
            <v>1.53</v>
          </cell>
          <cell r="H146">
            <v>0.15</v>
          </cell>
          <cell r="I146">
            <v>0.2</v>
          </cell>
          <cell r="J146">
            <v>0</v>
          </cell>
          <cell r="K146">
            <v>4.5899999999999996E-2</v>
          </cell>
          <cell r="L146">
            <v>0</v>
          </cell>
        </row>
        <row r="147">
          <cell r="A147">
            <v>0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4</v>
          </cell>
          <cell r="G147">
            <v>0.55000000000000004</v>
          </cell>
          <cell r="H147">
            <v>0.15</v>
          </cell>
          <cell r="I147">
            <v>0.2</v>
          </cell>
          <cell r="J147">
            <v>0</v>
          </cell>
          <cell r="K147">
            <v>6.6000000000000003E-2</v>
          </cell>
          <cell r="L147">
            <v>0</v>
          </cell>
        </row>
        <row r="148">
          <cell r="A148">
            <v>0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</row>
        <row r="149">
          <cell r="A149" t="str">
            <v>02.02.03.02</v>
          </cell>
          <cell r="B149" t="str">
            <v xml:space="preserve">         SOBRECIMIENTO- ENCOF. Y DESENCOF</v>
          </cell>
          <cell r="C149">
            <v>0</v>
          </cell>
          <cell r="D149">
            <v>0</v>
          </cell>
          <cell r="E149" t="str">
            <v>M2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20.81</v>
          </cell>
        </row>
        <row r="150">
          <cell r="A150">
            <v>0</v>
          </cell>
          <cell r="B150">
            <v>0</v>
          </cell>
          <cell r="C150" t="str">
            <v>VC-2</v>
          </cell>
          <cell r="D150" t="str">
            <v>eje 1/eje D-E</v>
          </cell>
          <cell r="E150">
            <v>0</v>
          </cell>
          <cell r="F150">
            <v>2</v>
          </cell>
          <cell r="G150">
            <v>2.89</v>
          </cell>
          <cell r="H150">
            <v>0</v>
          </cell>
          <cell r="I150">
            <v>0.2</v>
          </cell>
          <cell r="J150">
            <v>0</v>
          </cell>
          <cell r="K150">
            <v>1.1560000000000001</v>
          </cell>
          <cell r="L150">
            <v>0</v>
          </cell>
        </row>
        <row r="151">
          <cell r="A151">
            <v>0</v>
          </cell>
          <cell r="B151">
            <v>0</v>
          </cell>
          <cell r="C151">
            <v>0</v>
          </cell>
          <cell r="D151" t="str">
            <v>eje 3/eje C-D</v>
          </cell>
          <cell r="E151">
            <v>0</v>
          </cell>
          <cell r="F151">
            <v>1</v>
          </cell>
          <cell r="G151">
            <v>0.84</v>
          </cell>
          <cell r="H151">
            <v>0</v>
          </cell>
          <cell r="I151">
            <v>0.2</v>
          </cell>
          <cell r="J151">
            <v>0</v>
          </cell>
          <cell r="K151">
            <v>0.16800000000000001</v>
          </cell>
          <cell r="L151">
            <v>0</v>
          </cell>
        </row>
        <row r="152">
          <cell r="A152">
            <v>0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1</v>
          </cell>
          <cell r="G152">
            <v>0.4</v>
          </cell>
          <cell r="H152">
            <v>0</v>
          </cell>
          <cell r="I152">
            <v>0.2</v>
          </cell>
          <cell r="J152">
            <v>0</v>
          </cell>
          <cell r="K152">
            <v>8.0000000000000016E-2</v>
          </cell>
          <cell r="L152">
            <v>0</v>
          </cell>
        </row>
        <row r="153">
          <cell r="A153">
            <v>0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2</v>
          </cell>
          <cell r="G153">
            <v>0</v>
          </cell>
          <cell r="H153">
            <v>0.13</v>
          </cell>
          <cell r="I153">
            <v>0.2</v>
          </cell>
          <cell r="J153">
            <v>0</v>
          </cell>
          <cell r="K153">
            <v>5.2000000000000005E-2</v>
          </cell>
          <cell r="L153">
            <v>0</v>
          </cell>
        </row>
        <row r="154">
          <cell r="A154">
            <v>0</v>
          </cell>
          <cell r="B154">
            <v>0</v>
          </cell>
          <cell r="C154" t="str">
            <v>corte 1-1</v>
          </cell>
          <cell r="D154" t="str">
            <v>eje 1-3/eje D</v>
          </cell>
          <cell r="E154">
            <v>0</v>
          </cell>
          <cell r="F154">
            <v>2</v>
          </cell>
          <cell r="G154">
            <v>3.48</v>
          </cell>
          <cell r="H154">
            <v>0</v>
          </cell>
          <cell r="I154">
            <v>0.3</v>
          </cell>
          <cell r="J154">
            <v>0</v>
          </cell>
          <cell r="K154">
            <v>2.0880000000000001</v>
          </cell>
          <cell r="L154">
            <v>0</v>
          </cell>
        </row>
        <row r="155">
          <cell r="A155">
            <v>0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2</v>
          </cell>
          <cell r="G155">
            <v>1.95</v>
          </cell>
          <cell r="H155">
            <v>0</v>
          </cell>
          <cell r="I155">
            <v>0.3</v>
          </cell>
          <cell r="J155">
            <v>0</v>
          </cell>
          <cell r="K155">
            <v>1.17</v>
          </cell>
          <cell r="L155">
            <v>0</v>
          </cell>
        </row>
        <row r="156">
          <cell r="A156">
            <v>0</v>
          </cell>
          <cell r="B156">
            <v>0</v>
          </cell>
          <cell r="C156">
            <v>0</v>
          </cell>
          <cell r="D156" t="str">
            <v>eje 3-4/eje D</v>
          </cell>
          <cell r="E156">
            <v>0</v>
          </cell>
          <cell r="F156">
            <v>2</v>
          </cell>
          <cell r="G156">
            <v>1.08</v>
          </cell>
          <cell r="H156">
            <v>0</v>
          </cell>
          <cell r="I156">
            <v>0.3</v>
          </cell>
          <cell r="J156">
            <v>0</v>
          </cell>
          <cell r="K156">
            <v>0.64800000000000002</v>
          </cell>
          <cell r="L156">
            <v>0</v>
          </cell>
        </row>
        <row r="157">
          <cell r="A157">
            <v>0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4</v>
          </cell>
          <cell r="G157">
            <v>0.2</v>
          </cell>
          <cell r="H157">
            <v>0</v>
          </cell>
          <cell r="I157">
            <v>0.3</v>
          </cell>
          <cell r="J157">
            <v>0</v>
          </cell>
          <cell r="K157">
            <v>0.24</v>
          </cell>
          <cell r="L157">
            <v>0</v>
          </cell>
        </row>
        <row r="158">
          <cell r="A158">
            <v>0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2</v>
          </cell>
          <cell r="G158">
            <v>0</v>
          </cell>
          <cell r="H158">
            <v>0.15</v>
          </cell>
          <cell r="I158">
            <v>0.3</v>
          </cell>
          <cell r="J158">
            <v>0</v>
          </cell>
          <cell r="K158">
            <v>0.09</v>
          </cell>
          <cell r="L158">
            <v>0</v>
          </cell>
        </row>
        <row r="159">
          <cell r="A159">
            <v>0</v>
          </cell>
          <cell r="B159">
            <v>0</v>
          </cell>
          <cell r="C159" t="str">
            <v>corte 1-1</v>
          </cell>
          <cell r="D159" t="str">
            <v>eje 1-3/eje F</v>
          </cell>
          <cell r="E159">
            <v>0</v>
          </cell>
          <cell r="F159">
            <v>2</v>
          </cell>
          <cell r="G159">
            <v>3.48</v>
          </cell>
          <cell r="H159">
            <v>0</v>
          </cell>
          <cell r="I159">
            <v>0.3</v>
          </cell>
          <cell r="J159">
            <v>0</v>
          </cell>
          <cell r="K159">
            <v>2.0880000000000001</v>
          </cell>
          <cell r="L159">
            <v>0</v>
          </cell>
        </row>
        <row r="160">
          <cell r="A160">
            <v>0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2</v>
          </cell>
          <cell r="G160">
            <v>1.95</v>
          </cell>
          <cell r="H160">
            <v>0</v>
          </cell>
          <cell r="I160">
            <v>0.3</v>
          </cell>
          <cell r="J160">
            <v>0</v>
          </cell>
          <cell r="K160">
            <v>1.17</v>
          </cell>
          <cell r="L160">
            <v>0</v>
          </cell>
        </row>
        <row r="161">
          <cell r="A161">
            <v>0</v>
          </cell>
          <cell r="B161">
            <v>0</v>
          </cell>
          <cell r="C161">
            <v>0</v>
          </cell>
          <cell r="D161" t="str">
            <v>eje 3-4/eje F</v>
          </cell>
          <cell r="E161">
            <v>0</v>
          </cell>
          <cell r="F161">
            <v>2</v>
          </cell>
          <cell r="G161">
            <v>1.08</v>
          </cell>
          <cell r="H161">
            <v>0</v>
          </cell>
          <cell r="I161">
            <v>0.3</v>
          </cell>
          <cell r="J161">
            <v>0</v>
          </cell>
          <cell r="K161">
            <v>0.64800000000000002</v>
          </cell>
          <cell r="L161">
            <v>0</v>
          </cell>
        </row>
        <row r="162">
          <cell r="A162">
            <v>0</v>
          </cell>
          <cell r="B162">
            <v>0</v>
          </cell>
          <cell r="C162" t="str">
            <v>corte 2-2</v>
          </cell>
          <cell r="D162" t="str">
            <v>eje 1-3/eje C</v>
          </cell>
          <cell r="E162">
            <v>0</v>
          </cell>
          <cell r="F162">
            <v>2</v>
          </cell>
          <cell r="G162">
            <v>1.3</v>
          </cell>
          <cell r="H162">
            <v>0</v>
          </cell>
          <cell r="I162">
            <v>0.3</v>
          </cell>
          <cell r="J162">
            <v>0</v>
          </cell>
          <cell r="K162">
            <v>0.78</v>
          </cell>
          <cell r="L162">
            <v>0</v>
          </cell>
        </row>
        <row r="163">
          <cell r="A163">
            <v>0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2</v>
          </cell>
          <cell r="G163">
            <v>1.92</v>
          </cell>
          <cell r="H163">
            <v>0</v>
          </cell>
          <cell r="I163">
            <v>0.3</v>
          </cell>
          <cell r="J163">
            <v>0</v>
          </cell>
          <cell r="K163">
            <v>1.1519999999999999</v>
          </cell>
          <cell r="L163">
            <v>0</v>
          </cell>
        </row>
        <row r="164">
          <cell r="A164">
            <v>0</v>
          </cell>
          <cell r="B164">
            <v>0</v>
          </cell>
          <cell r="C164" t="str">
            <v>corte X-X</v>
          </cell>
          <cell r="D164" t="str">
            <v>eje 1-3/eje C-D</v>
          </cell>
          <cell r="E164">
            <v>0</v>
          </cell>
          <cell r="F164">
            <v>2</v>
          </cell>
          <cell r="G164">
            <v>1.97</v>
          </cell>
          <cell r="H164">
            <v>0</v>
          </cell>
          <cell r="I164">
            <v>0.3</v>
          </cell>
          <cell r="J164">
            <v>0</v>
          </cell>
          <cell r="K164">
            <v>1.1819999999999999</v>
          </cell>
          <cell r="L164">
            <v>0</v>
          </cell>
        </row>
        <row r="165">
          <cell r="A165">
            <v>0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4</v>
          </cell>
          <cell r="G165">
            <v>1.29</v>
          </cell>
          <cell r="H165">
            <v>0</v>
          </cell>
          <cell r="I165">
            <v>0.3</v>
          </cell>
          <cell r="J165">
            <v>0</v>
          </cell>
          <cell r="K165">
            <v>1.548</v>
          </cell>
          <cell r="L165">
            <v>0</v>
          </cell>
        </row>
        <row r="166">
          <cell r="A166">
            <v>0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2</v>
          </cell>
          <cell r="G166">
            <v>1.81</v>
          </cell>
          <cell r="H166">
            <v>0</v>
          </cell>
          <cell r="I166">
            <v>0.3</v>
          </cell>
          <cell r="J166">
            <v>0</v>
          </cell>
          <cell r="K166">
            <v>1.0860000000000001</v>
          </cell>
          <cell r="L166">
            <v>0</v>
          </cell>
        </row>
        <row r="167">
          <cell r="A167">
            <v>0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2</v>
          </cell>
          <cell r="G167">
            <v>0.92</v>
          </cell>
          <cell r="H167">
            <v>0</v>
          </cell>
          <cell r="I167">
            <v>0.3</v>
          </cell>
          <cell r="J167">
            <v>0</v>
          </cell>
          <cell r="K167">
            <v>0.55200000000000005</v>
          </cell>
          <cell r="L167">
            <v>0</v>
          </cell>
        </row>
        <row r="168">
          <cell r="A168">
            <v>0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2</v>
          </cell>
          <cell r="G168">
            <v>0.4</v>
          </cell>
          <cell r="H168">
            <v>0</v>
          </cell>
          <cell r="I168">
            <v>0.8</v>
          </cell>
          <cell r="J168">
            <v>0</v>
          </cell>
          <cell r="K168">
            <v>0.64000000000000012</v>
          </cell>
          <cell r="L168">
            <v>0</v>
          </cell>
        </row>
        <row r="169">
          <cell r="A169">
            <v>0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2</v>
          </cell>
          <cell r="G169">
            <v>0.5</v>
          </cell>
          <cell r="H169">
            <v>0</v>
          </cell>
          <cell r="I169">
            <v>0.8</v>
          </cell>
          <cell r="J169">
            <v>0</v>
          </cell>
          <cell r="K169">
            <v>0.8</v>
          </cell>
          <cell r="L169">
            <v>0</v>
          </cell>
        </row>
        <row r="170">
          <cell r="A170">
            <v>0</v>
          </cell>
          <cell r="B170">
            <v>0</v>
          </cell>
          <cell r="C170" t="str">
            <v>corte 3-3</v>
          </cell>
          <cell r="D170" t="str">
            <v>eje 1-3/eje H</v>
          </cell>
          <cell r="E170">
            <v>0</v>
          </cell>
          <cell r="F170">
            <v>2</v>
          </cell>
          <cell r="G170">
            <v>2.94</v>
          </cell>
          <cell r="H170">
            <v>0</v>
          </cell>
          <cell r="I170">
            <v>0.3</v>
          </cell>
          <cell r="J170">
            <v>0</v>
          </cell>
          <cell r="K170">
            <v>1.764</v>
          </cell>
          <cell r="L170">
            <v>0</v>
          </cell>
        </row>
        <row r="171">
          <cell r="A171">
            <v>0</v>
          </cell>
          <cell r="B171">
            <v>0</v>
          </cell>
          <cell r="C171" t="str">
            <v>corte a-a</v>
          </cell>
          <cell r="D171" t="str">
            <v>eje 1-3/eje C-D</v>
          </cell>
          <cell r="E171">
            <v>0</v>
          </cell>
          <cell r="F171">
            <v>2</v>
          </cell>
          <cell r="G171">
            <v>0.55000000000000004</v>
          </cell>
          <cell r="H171">
            <v>0</v>
          </cell>
          <cell r="I171">
            <v>0.2</v>
          </cell>
          <cell r="J171">
            <v>0</v>
          </cell>
          <cell r="K171">
            <v>0.22000000000000003</v>
          </cell>
          <cell r="L171">
            <v>0</v>
          </cell>
        </row>
        <row r="172">
          <cell r="A172">
            <v>0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2</v>
          </cell>
          <cell r="G172">
            <v>1.53</v>
          </cell>
          <cell r="H172">
            <v>0</v>
          </cell>
          <cell r="I172">
            <v>0.2</v>
          </cell>
          <cell r="J172">
            <v>0</v>
          </cell>
          <cell r="K172">
            <v>0.6120000000000001</v>
          </cell>
          <cell r="L172">
            <v>0</v>
          </cell>
        </row>
        <row r="173">
          <cell r="A173">
            <v>0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8</v>
          </cell>
          <cell r="G173">
            <v>0.55000000000000004</v>
          </cell>
          <cell r="H173">
            <v>0</v>
          </cell>
          <cell r="I173">
            <v>0.2</v>
          </cell>
          <cell r="J173">
            <v>0</v>
          </cell>
          <cell r="K173">
            <v>0.88000000000000012</v>
          </cell>
          <cell r="L173">
            <v>0</v>
          </cell>
        </row>
        <row r="174">
          <cell r="A174">
            <v>0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</row>
        <row r="175">
          <cell r="A175" t="str">
            <v>02.02.04</v>
          </cell>
          <cell r="B175" t="str">
            <v xml:space="preserve">      Falsos Pisos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</row>
        <row r="176">
          <cell r="A176" t="str">
            <v>02.02.04.01</v>
          </cell>
          <cell r="B176" t="str">
            <v xml:space="preserve">         FALSO PISO MEZCLA 1:8 e=4"</v>
          </cell>
          <cell r="C176">
            <v>0</v>
          </cell>
          <cell r="D176">
            <v>0</v>
          </cell>
          <cell r="E176" t="str">
            <v>m2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112.05</v>
          </cell>
        </row>
        <row r="177">
          <cell r="A177">
            <v>0</v>
          </cell>
          <cell r="B177">
            <v>0</v>
          </cell>
          <cell r="C177">
            <v>0</v>
          </cell>
          <cell r="D177" t="str">
            <v>cocina</v>
          </cell>
          <cell r="E177">
            <v>0</v>
          </cell>
          <cell r="F177">
            <v>1</v>
          </cell>
          <cell r="G177">
            <v>0</v>
          </cell>
          <cell r="H177">
            <v>0</v>
          </cell>
          <cell r="I177">
            <v>0</v>
          </cell>
          <cell r="J177">
            <v>9.17</v>
          </cell>
          <cell r="K177">
            <v>9.17</v>
          </cell>
          <cell r="L177" t="str">
            <v xml:space="preserve"> </v>
          </cell>
        </row>
        <row r="178">
          <cell r="A178">
            <v>0</v>
          </cell>
          <cell r="B178">
            <v>0</v>
          </cell>
          <cell r="C178">
            <v>0</v>
          </cell>
          <cell r="D178" t="str">
            <v>ss.hh./botadero</v>
          </cell>
          <cell r="E178">
            <v>0</v>
          </cell>
          <cell r="F178">
            <v>1</v>
          </cell>
          <cell r="G178">
            <v>0</v>
          </cell>
          <cell r="H178">
            <v>0</v>
          </cell>
          <cell r="I178">
            <v>0</v>
          </cell>
          <cell r="J178">
            <v>4.2300000000000004</v>
          </cell>
          <cell r="K178">
            <v>4.2300000000000004</v>
          </cell>
          <cell r="L178">
            <v>0</v>
          </cell>
        </row>
        <row r="179">
          <cell r="A179">
            <v>0</v>
          </cell>
          <cell r="B179">
            <v>0</v>
          </cell>
          <cell r="C179">
            <v>0</v>
          </cell>
          <cell r="D179" t="str">
            <v>ss.hh. Discapacitados</v>
          </cell>
          <cell r="E179">
            <v>0</v>
          </cell>
          <cell r="F179">
            <v>1</v>
          </cell>
          <cell r="G179">
            <v>0</v>
          </cell>
          <cell r="H179">
            <v>0</v>
          </cell>
          <cell r="I179">
            <v>0</v>
          </cell>
          <cell r="J179">
            <v>4.66</v>
          </cell>
          <cell r="K179">
            <v>4.66</v>
          </cell>
          <cell r="L179">
            <v>0</v>
          </cell>
        </row>
        <row r="180">
          <cell r="A180">
            <v>0</v>
          </cell>
          <cell r="B180">
            <v>0</v>
          </cell>
          <cell r="C180">
            <v>0</v>
          </cell>
          <cell r="D180" t="str">
            <v>ss.hh.</v>
          </cell>
          <cell r="E180">
            <v>0</v>
          </cell>
          <cell r="F180">
            <v>1</v>
          </cell>
          <cell r="G180">
            <v>0</v>
          </cell>
          <cell r="H180">
            <v>0</v>
          </cell>
          <cell r="I180">
            <v>0</v>
          </cell>
          <cell r="J180">
            <v>2.73</v>
          </cell>
          <cell r="K180">
            <v>2.73</v>
          </cell>
          <cell r="L180">
            <v>0</v>
          </cell>
        </row>
        <row r="181">
          <cell r="A181">
            <v>0</v>
          </cell>
          <cell r="B181">
            <v>0</v>
          </cell>
          <cell r="C181">
            <v>0</v>
          </cell>
          <cell r="D181" t="str">
            <v>depósito/dirección/espera/secretaria/sala de profesores</v>
          </cell>
          <cell r="E181">
            <v>0</v>
          </cell>
          <cell r="F181">
            <v>1</v>
          </cell>
          <cell r="G181">
            <v>0</v>
          </cell>
          <cell r="H181">
            <v>0</v>
          </cell>
          <cell r="I181">
            <v>0</v>
          </cell>
          <cell r="J181">
            <v>57.19</v>
          </cell>
          <cell r="K181">
            <v>57.19</v>
          </cell>
          <cell r="L181">
            <v>0</v>
          </cell>
        </row>
        <row r="182">
          <cell r="A182">
            <v>0</v>
          </cell>
          <cell r="B182">
            <v>0</v>
          </cell>
          <cell r="C182">
            <v>0</v>
          </cell>
          <cell r="D182" t="str">
            <v>dpto. psicológico/tópico</v>
          </cell>
          <cell r="E182">
            <v>0</v>
          </cell>
          <cell r="F182">
            <v>1</v>
          </cell>
          <cell r="G182">
            <v>0</v>
          </cell>
          <cell r="H182">
            <v>0</v>
          </cell>
          <cell r="I182">
            <v>0</v>
          </cell>
          <cell r="J182">
            <v>22.23</v>
          </cell>
          <cell r="K182">
            <v>22.23</v>
          </cell>
          <cell r="L182">
            <v>0</v>
          </cell>
        </row>
        <row r="183">
          <cell r="A183">
            <v>0</v>
          </cell>
          <cell r="B183">
            <v>0</v>
          </cell>
          <cell r="C183">
            <v>0</v>
          </cell>
          <cell r="D183" t="str">
            <v>hall</v>
          </cell>
          <cell r="E183">
            <v>0</v>
          </cell>
          <cell r="F183">
            <v>2</v>
          </cell>
          <cell r="G183">
            <v>3.7</v>
          </cell>
          <cell r="H183">
            <v>1.6</v>
          </cell>
          <cell r="I183">
            <v>0</v>
          </cell>
          <cell r="J183">
            <v>0</v>
          </cell>
          <cell r="K183">
            <v>11.840000000000002</v>
          </cell>
          <cell r="L183">
            <v>0</v>
          </cell>
        </row>
        <row r="184">
          <cell r="A184">
            <v>0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</row>
        <row r="185">
          <cell r="A185" t="str">
            <v>02.03</v>
          </cell>
          <cell r="B185" t="str">
            <v xml:space="preserve">   Obras de Concreto Armado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</row>
        <row r="186">
          <cell r="A186" t="str">
            <v>02.03.01</v>
          </cell>
          <cell r="B186" t="str">
            <v xml:space="preserve">      Zapatas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</row>
        <row r="187">
          <cell r="A187" t="str">
            <v>02.03.01.01</v>
          </cell>
          <cell r="B187" t="str">
            <v xml:space="preserve">         ZAPATAS.- CONCRETO f'c=280 kg/cm2</v>
          </cell>
          <cell r="C187">
            <v>0</v>
          </cell>
          <cell r="D187">
            <v>0</v>
          </cell>
          <cell r="E187" t="str">
            <v>M3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17.55</v>
          </cell>
        </row>
        <row r="188">
          <cell r="A188">
            <v>0</v>
          </cell>
          <cell r="B188" t="str">
            <v>Zapatas</v>
          </cell>
          <cell r="C188" t="str">
            <v>Z-1</v>
          </cell>
          <cell r="D188">
            <v>0</v>
          </cell>
          <cell r="E188">
            <v>0</v>
          </cell>
          <cell r="F188">
            <v>2</v>
          </cell>
          <cell r="G188">
            <v>2</v>
          </cell>
          <cell r="H188">
            <v>1.5</v>
          </cell>
          <cell r="I188">
            <v>0.6</v>
          </cell>
          <cell r="J188">
            <v>0</v>
          </cell>
          <cell r="K188">
            <v>3.5999999999999996</v>
          </cell>
          <cell r="L188">
            <v>0</v>
          </cell>
        </row>
        <row r="189">
          <cell r="A189">
            <v>0</v>
          </cell>
          <cell r="B189">
            <v>0</v>
          </cell>
          <cell r="C189" t="str">
            <v>Z-2</v>
          </cell>
          <cell r="D189">
            <v>0</v>
          </cell>
          <cell r="E189">
            <v>0</v>
          </cell>
          <cell r="F189">
            <v>2</v>
          </cell>
          <cell r="G189">
            <v>1.75</v>
          </cell>
          <cell r="H189">
            <v>1.5</v>
          </cell>
          <cell r="I189">
            <v>0.6</v>
          </cell>
          <cell r="J189">
            <v>0</v>
          </cell>
          <cell r="K189">
            <v>3.15</v>
          </cell>
          <cell r="L189">
            <v>0</v>
          </cell>
        </row>
        <row r="190">
          <cell r="A190">
            <v>0</v>
          </cell>
          <cell r="B190">
            <v>0</v>
          </cell>
          <cell r="C190" t="str">
            <v>Z-3</v>
          </cell>
          <cell r="D190">
            <v>0</v>
          </cell>
          <cell r="E190">
            <v>0</v>
          </cell>
          <cell r="F190">
            <v>2</v>
          </cell>
          <cell r="G190">
            <v>1.5</v>
          </cell>
          <cell r="H190">
            <v>3</v>
          </cell>
          <cell r="I190">
            <v>0.6</v>
          </cell>
          <cell r="J190">
            <v>0</v>
          </cell>
          <cell r="K190">
            <v>5.3999999999999995</v>
          </cell>
          <cell r="L190">
            <v>0</v>
          </cell>
        </row>
        <row r="191">
          <cell r="A191">
            <v>0</v>
          </cell>
          <cell r="B191">
            <v>0</v>
          </cell>
          <cell r="C191" t="str">
            <v>Z-4</v>
          </cell>
          <cell r="D191">
            <v>0</v>
          </cell>
          <cell r="E191">
            <v>0</v>
          </cell>
          <cell r="F191">
            <v>4</v>
          </cell>
          <cell r="G191">
            <v>1.5</v>
          </cell>
          <cell r="H191">
            <v>1.5</v>
          </cell>
          <cell r="I191">
            <v>0.6</v>
          </cell>
          <cell r="J191">
            <v>0</v>
          </cell>
          <cell r="K191">
            <v>5.3999999999999995</v>
          </cell>
          <cell r="L191">
            <v>0</v>
          </cell>
        </row>
        <row r="192">
          <cell r="A192">
            <v>0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</row>
        <row r="193">
          <cell r="A193" t="str">
            <v>02.03.01.02</v>
          </cell>
          <cell r="B193" t="str">
            <v>ZAPATA - ENCOFRADO Y DESENCOFRADO</v>
          </cell>
          <cell r="C193">
            <v>0</v>
          </cell>
          <cell r="D193">
            <v>0</v>
          </cell>
          <cell r="E193" t="str">
            <v>M2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38.160000000000004</v>
          </cell>
        </row>
        <row r="194">
          <cell r="A194">
            <v>0</v>
          </cell>
          <cell r="B194" t="str">
            <v>Zapatas</v>
          </cell>
          <cell r="C194" t="str">
            <v>Z-1</v>
          </cell>
          <cell r="D194">
            <v>0</v>
          </cell>
          <cell r="E194">
            <v>0</v>
          </cell>
          <cell r="F194">
            <v>2</v>
          </cell>
          <cell r="G194" t="str">
            <v>P=</v>
          </cell>
          <cell r="H194">
            <v>7</v>
          </cell>
          <cell r="I194">
            <v>0.6</v>
          </cell>
          <cell r="J194">
            <v>0</v>
          </cell>
          <cell r="K194">
            <v>8.4</v>
          </cell>
          <cell r="L194">
            <v>0</v>
          </cell>
        </row>
        <row r="195">
          <cell r="A195">
            <v>0</v>
          </cell>
          <cell r="B195">
            <v>0</v>
          </cell>
          <cell r="C195" t="str">
            <v>Z-2</v>
          </cell>
          <cell r="D195">
            <v>0</v>
          </cell>
          <cell r="E195">
            <v>0</v>
          </cell>
          <cell r="F195">
            <v>2</v>
          </cell>
          <cell r="G195" t="str">
            <v>P=</v>
          </cell>
          <cell r="H195">
            <v>5.75</v>
          </cell>
          <cell r="I195">
            <v>0.6</v>
          </cell>
          <cell r="J195">
            <v>0</v>
          </cell>
          <cell r="K195">
            <v>6.8999999999999995</v>
          </cell>
          <cell r="L195">
            <v>0</v>
          </cell>
        </row>
        <row r="196">
          <cell r="A196">
            <v>0</v>
          </cell>
          <cell r="B196">
            <v>0</v>
          </cell>
          <cell r="C196" t="str">
            <v>Z-3</v>
          </cell>
          <cell r="D196">
            <v>0</v>
          </cell>
          <cell r="E196">
            <v>0</v>
          </cell>
          <cell r="F196">
            <v>2</v>
          </cell>
          <cell r="G196" t="str">
            <v>P=</v>
          </cell>
          <cell r="H196">
            <v>8.25</v>
          </cell>
          <cell r="I196">
            <v>0.6</v>
          </cell>
          <cell r="J196">
            <v>0</v>
          </cell>
          <cell r="K196">
            <v>9.9</v>
          </cell>
          <cell r="L196">
            <v>0</v>
          </cell>
        </row>
        <row r="197">
          <cell r="A197">
            <v>0</v>
          </cell>
          <cell r="B197">
            <v>0</v>
          </cell>
          <cell r="C197" t="str">
            <v>Z-4</v>
          </cell>
          <cell r="D197">
            <v>0</v>
          </cell>
          <cell r="E197">
            <v>0</v>
          </cell>
          <cell r="F197">
            <v>4</v>
          </cell>
          <cell r="G197" t="str">
            <v>P=</v>
          </cell>
          <cell r="H197">
            <v>5.4</v>
          </cell>
          <cell r="I197">
            <v>0.6</v>
          </cell>
          <cell r="J197">
            <v>0</v>
          </cell>
          <cell r="K197">
            <v>12.96</v>
          </cell>
          <cell r="L197">
            <v>0</v>
          </cell>
        </row>
        <row r="198">
          <cell r="A198">
            <v>0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</row>
        <row r="199">
          <cell r="A199" t="str">
            <v>02.03.01.02</v>
          </cell>
          <cell r="B199" t="str">
            <v xml:space="preserve">         ZAPATAS.- ACERO Fy=4200 kg/cm2</v>
          </cell>
          <cell r="C199">
            <v>0</v>
          </cell>
          <cell r="D199">
            <v>0</v>
          </cell>
          <cell r="E199" t="str">
            <v>KG</v>
          </cell>
          <cell r="F199" t="str">
            <v>ø</v>
          </cell>
          <cell r="G199" t="str">
            <v>Largo</v>
          </cell>
          <cell r="H199" t="str">
            <v>kg/cm2</v>
          </cell>
          <cell r="I199" t="str">
            <v>piezas</v>
          </cell>
          <cell r="J199" t="str">
            <v>elem.</v>
          </cell>
          <cell r="K199">
            <v>0</v>
          </cell>
          <cell r="L199">
            <v>546.84</v>
          </cell>
        </row>
        <row r="200">
          <cell r="A200">
            <v>0</v>
          </cell>
          <cell r="B200" t="str">
            <v>Zapatas</v>
          </cell>
          <cell r="C200" t="str">
            <v>Z-1</v>
          </cell>
          <cell r="D200">
            <v>0</v>
          </cell>
          <cell r="E200">
            <v>0</v>
          </cell>
          <cell r="F200">
            <v>0.625</v>
          </cell>
          <cell r="G200">
            <v>2.2599999999999998</v>
          </cell>
          <cell r="H200">
            <v>1.55</v>
          </cell>
          <cell r="I200">
            <v>8</v>
          </cell>
          <cell r="J200">
            <v>2</v>
          </cell>
          <cell r="K200">
            <v>56.047999999999995</v>
          </cell>
          <cell r="L200">
            <v>0</v>
          </cell>
        </row>
        <row r="201">
          <cell r="A201">
            <v>0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0.625</v>
          </cell>
          <cell r="G201">
            <v>1.7599999999999998</v>
          </cell>
          <cell r="H201">
            <v>1.55</v>
          </cell>
          <cell r="I201">
            <v>10</v>
          </cell>
          <cell r="J201">
            <v>2</v>
          </cell>
          <cell r="K201">
            <v>54.559999999999995</v>
          </cell>
          <cell r="L201">
            <v>0</v>
          </cell>
        </row>
        <row r="202">
          <cell r="A202">
            <v>0</v>
          </cell>
          <cell r="B202">
            <v>0</v>
          </cell>
          <cell r="C202" t="str">
            <v>Z-2</v>
          </cell>
          <cell r="D202">
            <v>0</v>
          </cell>
          <cell r="E202">
            <v>0</v>
          </cell>
          <cell r="F202">
            <v>0.625</v>
          </cell>
          <cell r="G202">
            <v>2.0099999999999998</v>
          </cell>
          <cell r="H202">
            <v>1.55</v>
          </cell>
          <cell r="I202">
            <v>8</v>
          </cell>
          <cell r="J202">
            <v>2</v>
          </cell>
          <cell r="K202">
            <v>49.847999999999999</v>
          </cell>
          <cell r="L202">
            <v>0</v>
          </cell>
        </row>
        <row r="203">
          <cell r="A203">
            <v>0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0.625</v>
          </cell>
          <cell r="G203">
            <v>1.7599999999999998</v>
          </cell>
          <cell r="H203">
            <v>1.55</v>
          </cell>
          <cell r="I203">
            <v>9</v>
          </cell>
          <cell r="J203">
            <v>2</v>
          </cell>
          <cell r="K203">
            <v>49.103999999999999</v>
          </cell>
          <cell r="L203">
            <v>0</v>
          </cell>
        </row>
        <row r="204">
          <cell r="A204">
            <v>0</v>
          </cell>
          <cell r="B204">
            <v>0</v>
          </cell>
          <cell r="C204" t="str">
            <v>Z-3</v>
          </cell>
          <cell r="D204">
            <v>0</v>
          </cell>
          <cell r="E204">
            <v>0</v>
          </cell>
          <cell r="F204">
            <v>0.625</v>
          </cell>
          <cell r="G204">
            <v>1.7599999999999998</v>
          </cell>
          <cell r="H204">
            <v>1.55</v>
          </cell>
          <cell r="I204">
            <v>15</v>
          </cell>
          <cell r="J204">
            <v>2</v>
          </cell>
          <cell r="K204">
            <v>81.839999999999989</v>
          </cell>
          <cell r="L204">
            <v>0</v>
          </cell>
        </row>
        <row r="205">
          <cell r="A205">
            <v>0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0.625</v>
          </cell>
          <cell r="G205">
            <v>3.26</v>
          </cell>
          <cell r="H205">
            <v>1.55</v>
          </cell>
          <cell r="I205">
            <v>8</v>
          </cell>
          <cell r="J205">
            <v>2</v>
          </cell>
          <cell r="K205">
            <v>80.847999999999999</v>
          </cell>
          <cell r="L205">
            <v>0</v>
          </cell>
        </row>
        <row r="206">
          <cell r="A206">
            <v>0</v>
          </cell>
          <cell r="B206">
            <v>0</v>
          </cell>
          <cell r="C206" t="str">
            <v>Z-4</v>
          </cell>
          <cell r="D206">
            <v>0</v>
          </cell>
          <cell r="E206">
            <v>0</v>
          </cell>
          <cell r="F206">
            <v>0.625</v>
          </cell>
          <cell r="G206">
            <v>1.7599999999999998</v>
          </cell>
          <cell r="H206">
            <v>1.55</v>
          </cell>
          <cell r="I206">
            <v>8</v>
          </cell>
          <cell r="J206">
            <v>4</v>
          </cell>
          <cell r="K206">
            <v>87.295999999999992</v>
          </cell>
          <cell r="L206">
            <v>0</v>
          </cell>
        </row>
        <row r="207">
          <cell r="A207">
            <v>0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0.625</v>
          </cell>
          <cell r="G207">
            <v>1.7599999999999998</v>
          </cell>
          <cell r="H207">
            <v>1.55</v>
          </cell>
          <cell r="I207">
            <v>8</v>
          </cell>
          <cell r="J207">
            <v>4</v>
          </cell>
          <cell r="K207">
            <v>87.295999999999992</v>
          </cell>
          <cell r="L207">
            <v>0</v>
          </cell>
        </row>
        <row r="208">
          <cell r="A208">
            <v>0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</row>
        <row r="209">
          <cell r="A209" t="str">
            <v>02.03.02</v>
          </cell>
          <cell r="B209" t="str">
            <v xml:space="preserve">      Vigas de Cimentación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</row>
        <row r="210">
          <cell r="A210" t="str">
            <v>02.03.02.01</v>
          </cell>
          <cell r="B210" t="str">
            <v xml:space="preserve">         VIGAS DE CIMENT.- CONCRETO f'c= 280 kg/cm2</v>
          </cell>
          <cell r="C210">
            <v>0</v>
          </cell>
          <cell r="D210">
            <v>0</v>
          </cell>
          <cell r="E210" t="str">
            <v>M3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11.87</v>
          </cell>
        </row>
        <row r="211">
          <cell r="A211">
            <v>0</v>
          </cell>
          <cell r="B211" t="str">
            <v>Vig. Ciment.</v>
          </cell>
          <cell r="C211" t="str">
            <v>VC-1</v>
          </cell>
          <cell r="D211" t="str">
            <v>eje 1/eje C-D</v>
          </cell>
          <cell r="E211">
            <v>0</v>
          </cell>
          <cell r="F211">
            <v>1</v>
          </cell>
          <cell r="G211">
            <v>2.94</v>
          </cell>
          <cell r="H211">
            <v>0.25</v>
          </cell>
          <cell r="I211">
            <v>0.6</v>
          </cell>
          <cell r="J211">
            <v>0</v>
          </cell>
          <cell r="K211">
            <v>0.441</v>
          </cell>
          <cell r="L211">
            <v>0</v>
          </cell>
        </row>
        <row r="212">
          <cell r="A212">
            <v>0</v>
          </cell>
          <cell r="B212">
            <v>0</v>
          </cell>
          <cell r="C212">
            <v>0</v>
          </cell>
          <cell r="D212" t="str">
            <v>eje 1/eje E-F</v>
          </cell>
          <cell r="E212">
            <v>0</v>
          </cell>
          <cell r="F212">
            <v>1</v>
          </cell>
          <cell r="G212">
            <v>2.89</v>
          </cell>
          <cell r="H212">
            <v>0.25</v>
          </cell>
          <cell r="I212">
            <v>0.6</v>
          </cell>
          <cell r="J212">
            <v>0</v>
          </cell>
          <cell r="K212">
            <v>0.4335</v>
          </cell>
          <cell r="L212">
            <v>0</v>
          </cell>
        </row>
        <row r="213">
          <cell r="A213">
            <v>0</v>
          </cell>
          <cell r="B213">
            <v>0</v>
          </cell>
          <cell r="C213">
            <v>0</v>
          </cell>
          <cell r="D213" t="str">
            <v>eje 1/eje F-H</v>
          </cell>
          <cell r="E213">
            <v>0</v>
          </cell>
          <cell r="F213">
            <v>1</v>
          </cell>
          <cell r="G213">
            <v>2.94</v>
          </cell>
          <cell r="H213">
            <v>0.25</v>
          </cell>
          <cell r="I213">
            <v>0.6</v>
          </cell>
          <cell r="J213">
            <v>0</v>
          </cell>
          <cell r="K213">
            <v>0.441</v>
          </cell>
          <cell r="L213">
            <v>0</v>
          </cell>
        </row>
        <row r="214">
          <cell r="A214">
            <v>0</v>
          </cell>
          <cell r="B214">
            <v>0</v>
          </cell>
          <cell r="C214">
            <v>0</v>
          </cell>
          <cell r="D214" t="str">
            <v>eje 4/eje D-E</v>
          </cell>
          <cell r="E214">
            <v>0</v>
          </cell>
          <cell r="F214">
            <v>1</v>
          </cell>
          <cell r="G214">
            <v>2.89</v>
          </cell>
          <cell r="H214">
            <v>0.25</v>
          </cell>
          <cell r="I214">
            <v>0.6</v>
          </cell>
          <cell r="J214">
            <v>0</v>
          </cell>
          <cell r="K214">
            <v>0.4335</v>
          </cell>
          <cell r="L214">
            <v>0</v>
          </cell>
        </row>
        <row r="215">
          <cell r="A215">
            <v>0</v>
          </cell>
          <cell r="B215">
            <v>0</v>
          </cell>
          <cell r="C215">
            <v>0</v>
          </cell>
          <cell r="D215" t="str">
            <v>eje 4/eje E-F</v>
          </cell>
          <cell r="E215">
            <v>0</v>
          </cell>
          <cell r="F215">
            <v>1</v>
          </cell>
          <cell r="G215">
            <v>2.89</v>
          </cell>
          <cell r="H215">
            <v>0.25</v>
          </cell>
          <cell r="I215">
            <v>0.6</v>
          </cell>
          <cell r="J215">
            <v>0</v>
          </cell>
          <cell r="K215">
            <v>0.4335</v>
          </cell>
          <cell r="L215">
            <v>0</v>
          </cell>
        </row>
        <row r="216">
          <cell r="A216">
            <v>0</v>
          </cell>
          <cell r="B216">
            <v>0</v>
          </cell>
          <cell r="C216">
            <v>0</v>
          </cell>
          <cell r="D216" t="str">
            <v>eje 3/eje F-H</v>
          </cell>
          <cell r="E216">
            <v>0</v>
          </cell>
          <cell r="F216">
            <v>1</v>
          </cell>
          <cell r="G216">
            <v>3.19</v>
          </cell>
          <cell r="H216">
            <v>0.25</v>
          </cell>
          <cell r="I216">
            <v>0.6</v>
          </cell>
          <cell r="J216">
            <v>0</v>
          </cell>
          <cell r="K216">
            <v>0.47849999999999998</v>
          </cell>
          <cell r="L216">
            <v>0</v>
          </cell>
        </row>
        <row r="217">
          <cell r="A217">
            <v>0</v>
          </cell>
          <cell r="B217">
            <v>0</v>
          </cell>
          <cell r="C217">
            <v>0</v>
          </cell>
          <cell r="D217" t="str">
            <v>eje 1/eje D-E</v>
          </cell>
          <cell r="E217">
            <v>0</v>
          </cell>
          <cell r="F217">
            <v>1</v>
          </cell>
          <cell r="G217">
            <v>2.89</v>
          </cell>
          <cell r="H217">
            <v>0.25</v>
          </cell>
          <cell r="I217">
            <v>0.6</v>
          </cell>
          <cell r="J217">
            <v>0</v>
          </cell>
          <cell r="K217">
            <v>0.4335</v>
          </cell>
          <cell r="L217">
            <v>0</v>
          </cell>
        </row>
        <row r="218">
          <cell r="A218">
            <v>0</v>
          </cell>
          <cell r="B218">
            <v>0</v>
          </cell>
          <cell r="C218" t="str">
            <v>VC-2</v>
          </cell>
          <cell r="D218" t="str">
            <v>eje 3/eje C-D</v>
          </cell>
          <cell r="E218">
            <v>0</v>
          </cell>
          <cell r="F218">
            <v>1</v>
          </cell>
          <cell r="G218">
            <v>3.19</v>
          </cell>
          <cell r="H218">
            <v>0.25</v>
          </cell>
          <cell r="I218">
            <v>0.6</v>
          </cell>
          <cell r="J218">
            <v>0</v>
          </cell>
          <cell r="K218">
            <v>0.47849999999999998</v>
          </cell>
          <cell r="L218">
            <v>0</v>
          </cell>
        </row>
        <row r="219">
          <cell r="A219">
            <v>0</v>
          </cell>
          <cell r="B219">
            <v>0</v>
          </cell>
          <cell r="C219" t="str">
            <v>corte 1-1</v>
          </cell>
          <cell r="D219" t="str">
            <v>eje 1-3/eje D</v>
          </cell>
          <cell r="E219">
            <v>0</v>
          </cell>
          <cell r="F219">
            <v>1</v>
          </cell>
          <cell r="G219">
            <v>3.48</v>
          </cell>
          <cell r="H219">
            <v>0.25</v>
          </cell>
          <cell r="I219">
            <v>0.5</v>
          </cell>
          <cell r="J219">
            <v>0</v>
          </cell>
          <cell r="K219">
            <v>0.435</v>
          </cell>
          <cell r="L219">
            <v>0</v>
          </cell>
        </row>
        <row r="220">
          <cell r="A220">
            <v>0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1</v>
          </cell>
          <cell r="G220">
            <v>1.95</v>
          </cell>
          <cell r="H220">
            <v>0.25</v>
          </cell>
          <cell r="I220">
            <v>0.5</v>
          </cell>
          <cell r="J220">
            <v>0</v>
          </cell>
          <cell r="K220">
            <v>0.24374999999999999</v>
          </cell>
          <cell r="L220">
            <v>0</v>
          </cell>
        </row>
        <row r="221">
          <cell r="A221">
            <v>0</v>
          </cell>
          <cell r="B221">
            <v>0</v>
          </cell>
          <cell r="C221">
            <v>0</v>
          </cell>
          <cell r="D221" t="str">
            <v>eje 3-4/eje D</v>
          </cell>
          <cell r="E221">
            <v>0</v>
          </cell>
          <cell r="F221">
            <v>1</v>
          </cell>
          <cell r="G221">
            <v>1.08</v>
          </cell>
          <cell r="H221">
            <v>0.25</v>
          </cell>
          <cell r="I221">
            <v>0.5</v>
          </cell>
          <cell r="J221">
            <v>0</v>
          </cell>
          <cell r="K221">
            <v>0.13500000000000001</v>
          </cell>
          <cell r="L221">
            <v>0</v>
          </cell>
        </row>
        <row r="222">
          <cell r="A222">
            <v>0</v>
          </cell>
          <cell r="B222">
            <v>0</v>
          </cell>
          <cell r="C222" t="str">
            <v>corte 1-1</v>
          </cell>
          <cell r="D222" t="str">
            <v>eje 1-3/eje F</v>
          </cell>
          <cell r="E222">
            <v>0</v>
          </cell>
          <cell r="F222">
            <v>1</v>
          </cell>
          <cell r="G222">
            <v>3.48</v>
          </cell>
          <cell r="H222">
            <v>0.25</v>
          </cell>
          <cell r="I222">
            <v>0.5</v>
          </cell>
          <cell r="J222">
            <v>0</v>
          </cell>
          <cell r="K222">
            <v>0.435</v>
          </cell>
          <cell r="L222">
            <v>0</v>
          </cell>
        </row>
        <row r="223">
          <cell r="A223">
            <v>0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1</v>
          </cell>
          <cell r="G223">
            <v>1.95</v>
          </cell>
          <cell r="H223">
            <v>0.25</v>
          </cell>
          <cell r="I223">
            <v>0.5</v>
          </cell>
          <cell r="J223">
            <v>0</v>
          </cell>
          <cell r="K223">
            <v>0.24374999999999999</v>
          </cell>
          <cell r="L223">
            <v>0</v>
          </cell>
        </row>
        <row r="224">
          <cell r="A224">
            <v>0</v>
          </cell>
          <cell r="B224">
            <v>0</v>
          </cell>
          <cell r="C224">
            <v>0</v>
          </cell>
          <cell r="D224" t="str">
            <v>eje 3-4/eje F</v>
          </cell>
          <cell r="E224">
            <v>0</v>
          </cell>
          <cell r="F224">
            <v>1</v>
          </cell>
          <cell r="G224">
            <v>1.08</v>
          </cell>
          <cell r="H224">
            <v>0.25</v>
          </cell>
          <cell r="I224">
            <v>0.5</v>
          </cell>
          <cell r="J224">
            <v>0</v>
          </cell>
          <cell r="K224">
            <v>0.13500000000000001</v>
          </cell>
          <cell r="L224">
            <v>0</v>
          </cell>
        </row>
        <row r="225">
          <cell r="A225">
            <v>0</v>
          </cell>
          <cell r="B225">
            <v>0</v>
          </cell>
          <cell r="C225" t="str">
            <v>corte 2-2</v>
          </cell>
          <cell r="D225" t="str">
            <v>eje 1-2/eje C</v>
          </cell>
          <cell r="E225">
            <v>0</v>
          </cell>
          <cell r="F225">
            <v>1</v>
          </cell>
          <cell r="G225">
            <v>1.3</v>
          </cell>
          <cell r="H225">
            <v>0.25</v>
          </cell>
          <cell r="I225">
            <v>0.5</v>
          </cell>
          <cell r="J225">
            <v>0</v>
          </cell>
          <cell r="K225">
            <v>0.16250000000000001</v>
          </cell>
          <cell r="L225">
            <v>0</v>
          </cell>
        </row>
        <row r="226">
          <cell r="A226">
            <v>0</v>
          </cell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1</v>
          </cell>
          <cell r="G226">
            <v>1.92</v>
          </cell>
          <cell r="H226">
            <v>0.25</v>
          </cell>
          <cell r="I226">
            <v>0.5</v>
          </cell>
          <cell r="J226">
            <v>0</v>
          </cell>
          <cell r="K226">
            <v>0.24</v>
          </cell>
          <cell r="L226">
            <v>0</v>
          </cell>
        </row>
        <row r="227">
          <cell r="A227">
            <v>0</v>
          </cell>
          <cell r="B227">
            <v>0</v>
          </cell>
          <cell r="C227" t="str">
            <v>corte X-X</v>
          </cell>
          <cell r="D227" t="str">
            <v>eje 1-3/eje C-D</v>
          </cell>
          <cell r="E227">
            <v>0</v>
          </cell>
          <cell r="F227">
            <v>1</v>
          </cell>
          <cell r="G227">
            <v>2.0699999999999998</v>
          </cell>
          <cell r="H227">
            <v>0.25</v>
          </cell>
          <cell r="I227">
            <v>0.5</v>
          </cell>
          <cell r="J227">
            <v>0</v>
          </cell>
          <cell r="K227">
            <v>0.25874999999999998</v>
          </cell>
          <cell r="L227">
            <v>0</v>
          </cell>
        </row>
        <row r="228">
          <cell r="A228">
            <v>0</v>
          </cell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2</v>
          </cell>
          <cell r="G228">
            <v>3.46</v>
          </cell>
          <cell r="H228">
            <v>0.25</v>
          </cell>
          <cell r="I228">
            <v>0.5</v>
          </cell>
          <cell r="J228">
            <v>0</v>
          </cell>
          <cell r="K228">
            <v>0.86499999999999999</v>
          </cell>
          <cell r="L228">
            <v>0</v>
          </cell>
        </row>
        <row r="229">
          <cell r="A229">
            <v>0</v>
          </cell>
          <cell r="B229">
            <v>0</v>
          </cell>
          <cell r="C229" t="str">
            <v>corte 3-3</v>
          </cell>
          <cell r="D229" t="str">
            <v>eje 1-3/eje H</v>
          </cell>
          <cell r="E229">
            <v>0</v>
          </cell>
          <cell r="F229">
            <v>2</v>
          </cell>
          <cell r="G229">
            <v>2.94</v>
          </cell>
          <cell r="H229">
            <v>0.25</v>
          </cell>
          <cell r="I229">
            <v>3.5</v>
          </cell>
          <cell r="J229">
            <v>0</v>
          </cell>
          <cell r="K229">
            <v>5.1449999999999996</v>
          </cell>
          <cell r="L229">
            <v>0</v>
          </cell>
        </row>
        <row r="230">
          <cell r="A230">
            <v>0</v>
          </cell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</row>
        <row r="231">
          <cell r="A231" t="str">
            <v>02.03.02.02</v>
          </cell>
          <cell r="B231" t="str">
            <v xml:space="preserve">         VIGAS DE CIMENT.- ENCOF. Y DESENCOF</v>
          </cell>
          <cell r="C231">
            <v>0</v>
          </cell>
          <cell r="D231">
            <v>0</v>
          </cell>
          <cell r="E231" t="str">
            <v>M2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94.97</v>
          </cell>
        </row>
        <row r="232">
          <cell r="A232">
            <v>0</v>
          </cell>
          <cell r="B232" t="str">
            <v>Vig. Ciment.</v>
          </cell>
          <cell r="C232" t="str">
            <v>VC-1</v>
          </cell>
          <cell r="D232" t="str">
            <v>eje 1/eje C-D</v>
          </cell>
          <cell r="E232">
            <v>0</v>
          </cell>
          <cell r="F232">
            <v>2</v>
          </cell>
          <cell r="G232">
            <v>2.94</v>
          </cell>
          <cell r="H232">
            <v>0</v>
          </cell>
          <cell r="I232">
            <v>0.6</v>
          </cell>
          <cell r="J232">
            <v>0</v>
          </cell>
          <cell r="K232">
            <v>3.528</v>
          </cell>
          <cell r="L232">
            <v>0</v>
          </cell>
        </row>
        <row r="233">
          <cell r="A233">
            <v>0</v>
          </cell>
          <cell r="B233">
            <v>0</v>
          </cell>
          <cell r="C233">
            <v>0</v>
          </cell>
          <cell r="D233" t="str">
            <v>eje 1/eje E-F</v>
          </cell>
          <cell r="E233">
            <v>0</v>
          </cell>
          <cell r="F233">
            <v>2</v>
          </cell>
          <cell r="G233">
            <v>2.89</v>
          </cell>
          <cell r="H233">
            <v>0</v>
          </cell>
          <cell r="I233">
            <v>0.6</v>
          </cell>
          <cell r="J233">
            <v>0</v>
          </cell>
          <cell r="K233">
            <v>3.468</v>
          </cell>
          <cell r="L233">
            <v>0</v>
          </cell>
        </row>
        <row r="234">
          <cell r="A234">
            <v>0</v>
          </cell>
          <cell r="B234">
            <v>0</v>
          </cell>
          <cell r="C234">
            <v>0</v>
          </cell>
          <cell r="D234" t="str">
            <v>eje 1/eje F-H</v>
          </cell>
          <cell r="E234">
            <v>0</v>
          </cell>
          <cell r="F234">
            <v>2</v>
          </cell>
          <cell r="G234">
            <v>2.94</v>
          </cell>
          <cell r="H234">
            <v>0</v>
          </cell>
          <cell r="I234">
            <v>0.6</v>
          </cell>
          <cell r="J234">
            <v>0</v>
          </cell>
          <cell r="K234">
            <v>3.528</v>
          </cell>
          <cell r="L234">
            <v>0</v>
          </cell>
        </row>
        <row r="235">
          <cell r="A235">
            <v>0</v>
          </cell>
          <cell r="B235">
            <v>0</v>
          </cell>
          <cell r="C235">
            <v>0</v>
          </cell>
          <cell r="D235" t="str">
            <v>eje 4/eje D-E</v>
          </cell>
          <cell r="E235">
            <v>0</v>
          </cell>
          <cell r="F235">
            <v>2</v>
          </cell>
          <cell r="G235">
            <v>2.89</v>
          </cell>
          <cell r="H235">
            <v>0</v>
          </cell>
          <cell r="I235">
            <v>0.6</v>
          </cell>
          <cell r="J235">
            <v>0</v>
          </cell>
          <cell r="K235">
            <v>3.468</v>
          </cell>
          <cell r="L235">
            <v>0</v>
          </cell>
        </row>
        <row r="236">
          <cell r="A236">
            <v>0</v>
          </cell>
          <cell r="B236">
            <v>0</v>
          </cell>
          <cell r="C236">
            <v>0</v>
          </cell>
          <cell r="D236" t="str">
            <v>eje 4/eje E-F</v>
          </cell>
          <cell r="E236">
            <v>0</v>
          </cell>
          <cell r="F236">
            <v>2</v>
          </cell>
          <cell r="G236">
            <v>2.89</v>
          </cell>
          <cell r="H236">
            <v>0</v>
          </cell>
          <cell r="I236">
            <v>0.6</v>
          </cell>
          <cell r="J236">
            <v>0</v>
          </cell>
          <cell r="K236">
            <v>3.468</v>
          </cell>
          <cell r="L236">
            <v>0</v>
          </cell>
        </row>
        <row r="237">
          <cell r="A237">
            <v>0</v>
          </cell>
          <cell r="B237">
            <v>0</v>
          </cell>
          <cell r="C237">
            <v>0</v>
          </cell>
          <cell r="D237" t="str">
            <v>eje 3/eje F-H</v>
          </cell>
          <cell r="E237">
            <v>0</v>
          </cell>
          <cell r="F237">
            <v>2</v>
          </cell>
          <cell r="G237">
            <v>3.19</v>
          </cell>
          <cell r="H237">
            <v>0</v>
          </cell>
          <cell r="I237">
            <v>0.6</v>
          </cell>
          <cell r="J237">
            <v>0</v>
          </cell>
          <cell r="K237">
            <v>3.8279999999999998</v>
          </cell>
          <cell r="L237">
            <v>0</v>
          </cell>
        </row>
        <row r="238">
          <cell r="A238">
            <v>0</v>
          </cell>
          <cell r="B238">
            <v>0</v>
          </cell>
          <cell r="C238">
            <v>0</v>
          </cell>
          <cell r="D238" t="str">
            <v>eje 1/eje D-E</v>
          </cell>
          <cell r="E238">
            <v>0</v>
          </cell>
          <cell r="F238">
            <v>2</v>
          </cell>
          <cell r="G238">
            <v>2.89</v>
          </cell>
          <cell r="H238">
            <v>0</v>
          </cell>
          <cell r="I238">
            <v>0.6</v>
          </cell>
          <cell r="J238">
            <v>0</v>
          </cell>
          <cell r="K238">
            <v>3.468</v>
          </cell>
          <cell r="L238">
            <v>0</v>
          </cell>
        </row>
        <row r="239">
          <cell r="A239">
            <v>0</v>
          </cell>
          <cell r="B239">
            <v>0</v>
          </cell>
          <cell r="C239" t="str">
            <v>VC-2</v>
          </cell>
          <cell r="D239" t="str">
            <v>eje 3/eje C-D</v>
          </cell>
          <cell r="E239">
            <v>0</v>
          </cell>
          <cell r="F239">
            <v>2</v>
          </cell>
          <cell r="G239">
            <v>3.19</v>
          </cell>
          <cell r="H239">
            <v>0</v>
          </cell>
          <cell r="I239">
            <v>0.6</v>
          </cell>
          <cell r="J239">
            <v>0</v>
          </cell>
          <cell r="K239">
            <v>3.8279999999999998</v>
          </cell>
          <cell r="L239">
            <v>0</v>
          </cell>
        </row>
        <row r="240">
          <cell r="A240">
            <v>0</v>
          </cell>
          <cell r="B240">
            <v>0</v>
          </cell>
          <cell r="C240" t="str">
            <v>corte 1-1</v>
          </cell>
          <cell r="D240" t="str">
            <v>eje 1-3/eje D</v>
          </cell>
          <cell r="E240">
            <v>0</v>
          </cell>
          <cell r="F240">
            <v>2</v>
          </cell>
          <cell r="G240">
            <v>3.48</v>
          </cell>
          <cell r="H240">
            <v>0</v>
          </cell>
          <cell r="I240">
            <v>0.5</v>
          </cell>
          <cell r="J240">
            <v>0</v>
          </cell>
          <cell r="K240">
            <v>3.48</v>
          </cell>
          <cell r="L240">
            <v>0</v>
          </cell>
        </row>
        <row r="241">
          <cell r="A241">
            <v>0</v>
          </cell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2</v>
          </cell>
          <cell r="G241">
            <v>1.95</v>
          </cell>
          <cell r="H241">
            <v>0</v>
          </cell>
          <cell r="I241">
            <v>0.5</v>
          </cell>
          <cell r="J241">
            <v>0</v>
          </cell>
          <cell r="K241">
            <v>1.95</v>
          </cell>
          <cell r="L241">
            <v>0</v>
          </cell>
        </row>
        <row r="242">
          <cell r="A242">
            <v>0</v>
          </cell>
          <cell r="B242">
            <v>0</v>
          </cell>
          <cell r="C242">
            <v>0</v>
          </cell>
          <cell r="D242" t="str">
            <v>eje 3-4/eje D</v>
          </cell>
          <cell r="E242">
            <v>0</v>
          </cell>
          <cell r="F242">
            <v>2</v>
          </cell>
          <cell r="G242">
            <v>1.08</v>
          </cell>
          <cell r="H242">
            <v>0</v>
          </cell>
          <cell r="I242">
            <v>0.5</v>
          </cell>
          <cell r="J242">
            <v>0</v>
          </cell>
          <cell r="K242">
            <v>1.08</v>
          </cell>
          <cell r="L242">
            <v>0</v>
          </cell>
        </row>
        <row r="243">
          <cell r="A243">
            <v>0</v>
          </cell>
          <cell r="B243">
            <v>0</v>
          </cell>
          <cell r="C243" t="str">
            <v>corte 1-1</v>
          </cell>
          <cell r="D243" t="str">
            <v>eje 1-3/eje F</v>
          </cell>
          <cell r="E243">
            <v>0</v>
          </cell>
          <cell r="F243">
            <v>2</v>
          </cell>
          <cell r="G243">
            <v>3.48</v>
          </cell>
          <cell r="H243">
            <v>0</v>
          </cell>
          <cell r="I243">
            <v>0.5</v>
          </cell>
          <cell r="J243">
            <v>0</v>
          </cell>
          <cell r="K243">
            <v>3.48</v>
          </cell>
          <cell r="L243">
            <v>0</v>
          </cell>
        </row>
        <row r="244">
          <cell r="A244">
            <v>0</v>
          </cell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2</v>
          </cell>
          <cell r="G244">
            <v>1.95</v>
          </cell>
          <cell r="H244">
            <v>0</v>
          </cell>
          <cell r="I244">
            <v>0.5</v>
          </cell>
          <cell r="J244">
            <v>0</v>
          </cell>
          <cell r="K244">
            <v>1.95</v>
          </cell>
          <cell r="L244">
            <v>0</v>
          </cell>
        </row>
        <row r="245">
          <cell r="A245">
            <v>0</v>
          </cell>
          <cell r="B245">
            <v>0</v>
          </cell>
          <cell r="C245">
            <v>0</v>
          </cell>
          <cell r="D245" t="str">
            <v>eje 3-4/eje F</v>
          </cell>
          <cell r="E245">
            <v>0</v>
          </cell>
          <cell r="F245">
            <v>2</v>
          </cell>
          <cell r="G245">
            <v>1.08</v>
          </cell>
          <cell r="H245">
            <v>0</v>
          </cell>
          <cell r="I245">
            <v>0.5</v>
          </cell>
          <cell r="J245">
            <v>0</v>
          </cell>
          <cell r="K245">
            <v>1.08</v>
          </cell>
          <cell r="L245">
            <v>0</v>
          </cell>
        </row>
        <row r="246">
          <cell r="A246">
            <v>0</v>
          </cell>
          <cell r="B246">
            <v>0</v>
          </cell>
          <cell r="C246" t="str">
            <v>corte 2-2</v>
          </cell>
          <cell r="D246" t="str">
            <v>eje 1-2/eje C</v>
          </cell>
          <cell r="E246">
            <v>0</v>
          </cell>
          <cell r="F246">
            <v>2</v>
          </cell>
          <cell r="G246">
            <v>1.3</v>
          </cell>
          <cell r="H246">
            <v>0</v>
          </cell>
          <cell r="I246">
            <v>0.5</v>
          </cell>
          <cell r="J246">
            <v>0</v>
          </cell>
          <cell r="K246">
            <v>1.3</v>
          </cell>
          <cell r="L246">
            <v>0</v>
          </cell>
        </row>
        <row r="247">
          <cell r="A247">
            <v>0</v>
          </cell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2</v>
          </cell>
          <cell r="G247">
            <v>1.92</v>
          </cell>
          <cell r="H247">
            <v>0</v>
          </cell>
          <cell r="I247">
            <v>0.5</v>
          </cell>
          <cell r="J247">
            <v>0</v>
          </cell>
          <cell r="K247">
            <v>1.92</v>
          </cell>
          <cell r="L247">
            <v>0</v>
          </cell>
        </row>
        <row r="248">
          <cell r="A248">
            <v>0</v>
          </cell>
          <cell r="B248">
            <v>0</v>
          </cell>
          <cell r="C248" t="str">
            <v>corte X-X</v>
          </cell>
          <cell r="D248" t="str">
            <v>eje 1-3/eje C-D</v>
          </cell>
          <cell r="E248">
            <v>0</v>
          </cell>
          <cell r="F248">
            <v>2</v>
          </cell>
          <cell r="G248">
            <v>2.0699999999999998</v>
          </cell>
          <cell r="H248">
            <v>0</v>
          </cell>
          <cell r="I248">
            <v>0.5</v>
          </cell>
          <cell r="J248">
            <v>0</v>
          </cell>
          <cell r="K248">
            <v>2.0699999999999998</v>
          </cell>
          <cell r="L248">
            <v>0</v>
          </cell>
        </row>
        <row r="249">
          <cell r="A249">
            <v>0</v>
          </cell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F249">
            <v>4</v>
          </cell>
          <cell r="G249">
            <v>3.46</v>
          </cell>
          <cell r="H249">
            <v>0</v>
          </cell>
          <cell r="I249">
            <v>0.5</v>
          </cell>
          <cell r="J249">
            <v>0</v>
          </cell>
          <cell r="K249">
            <v>6.92</v>
          </cell>
          <cell r="L249">
            <v>0</v>
          </cell>
        </row>
        <row r="250">
          <cell r="A250">
            <v>0</v>
          </cell>
          <cell r="B250">
            <v>0</v>
          </cell>
          <cell r="C250" t="str">
            <v>corte 3-3</v>
          </cell>
          <cell r="D250" t="str">
            <v>eje 1-3/eje H</v>
          </cell>
          <cell r="E250">
            <v>0</v>
          </cell>
          <cell r="F250">
            <v>4</v>
          </cell>
          <cell r="G250">
            <v>2.94</v>
          </cell>
          <cell r="H250">
            <v>0</v>
          </cell>
          <cell r="I250">
            <v>3.5</v>
          </cell>
          <cell r="J250">
            <v>0</v>
          </cell>
          <cell r="K250">
            <v>41.16</v>
          </cell>
          <cell r="L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</row>
        <row r="252">
          <cell r="A252" t="str">
            <v>02.03.02.03</v>
          </cell>
          <cell r="B252" t="str">
            <v xml:space="preserve">         VIGAS DE CIMENT.- ACERO Fy=4,200 kg/cm2</v>
          </cell>
          <cell r="C252">
            <v>0</v>
          </cell>
          <cell r="D252">
            <v>0</v>
          </cell>
          <cell r="E252" t="str">
            <v>KG</v>
          </cell>
          <cell r="F252" t="str">
            <v>ø</v>
          </cell>
          <cell r="G252" t="str">
            <v>Largo</v>
          </cell>
          <cell r="H252" t="str">
            <v>kg/cm2</v>
          </cell>
          <cell r="I252" t="str">
            <v>piezas</v>
          </cell>
          <cell r="J252" t="str">
            <v>elem.</v>
          </cell>
          <cell r="K252">
            <v>0</v>
          </cell>
          <cell r="L252">
            <v>869.4</v>
          </cell>
        </row>
        <row r="253">
          <cell r="A253">
            <v>0</v>
          </cell>
          <cell r="B253">
            <v>0</v>
          </cell>
          <cell r="C253" t="str">
            <v>VC-1</v>
          </cell>
          <cell r="D253" t="str">
            <v>eje 1/C-H</v>
          </cell>
          <cell r="E253">
            <v>0</v>
          </cell>
          <cell r="F253">
            <v>0.625</v>
          </cell>
          <cell r="G253">
            <v>15.81</v>
          </cell>
          <cell r="H253">
            <v>1.55</v>
          </cell>
          <cell r="I253">
            <v>6</v>
          </cell>
          <cell r="J253">
            <v>1</v>
          </cell>
          <cell r="K253">
            <v>147.03300000000002</v>
          </cell>
          <cell r="L253">
            <v>0</v>
          </cell>
        </row>
        <row r="254">
          <cell r="A254">
            <v>0</v>
          </cell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0.375</v>
          </cell>
          <cell r="G254">
            <v>1.5799999999999998</v>
          </cell>
          <cell r="H254">
            <v>0.56000000000000005</v>
          </cell>
          <cell r="I254">
            <v>19</v>
          </cell>
          <cell r="J254">
            <v>2</v>
          </cell>
          <cell r="K254">
            <v>33.622399999999999</v>
          </cell>
          <cell r="L254">
            <v>0</v>
          </cell>
        </row>
        <row r="255">
          <cell r="A255">
            <v>0</v>
          </cell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0.375</v>
          </cell>
          <cell r="G255">
            <v>1.5799999999999998</v>
          </cell>
          <cell r="H255">
            <v>0.56000000000000005</v>
          </cell>
          <cell r="I255">
            <v>19</v>
          </cell>
          <cell r="J255">
            <v>2</v>
          </cell>
          <cell r="K255">
            <v>33.622399999999999</v>
          </cell>
          <cell r="L255">
            <v>0</v>
          </cell>
        </row>
        <row r="256">
          <cell r="A256">
            <v>0</v>
          </cell>
          <cell r="B256">
            <v>0</v>
          </cell>
          <cell r="C256" t="str">
            <v>VC-1</v>
          </cell>
          <cell r="D256" t="str">
            <v>eje 3/eje F-H</v>
          </cell>
          <cell r="E256">
            <v>0</v>
          </cell>
          <cell r="F256">
            <v>0.625</v>
          </cell>
          <cell r="G256">
            <v>4.2</v>
          </cell>
          <cell r="H256">
            <v>1.55</v>
          </cell>
          <cell r="I256">
            <v>6</v>
          </cell>
          <cell r="J256">
            <v>1</v>
          </cell>
          <cell r="K256">
            <v>39.06</v>
          </cell>
          <cell r="L256">
            <v>0</v>
          </cell>
        </row>
        <row r="257">
          <cell r="A257">
            <v>0</v>
          </cell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F257">
            <v>0.375</v>
          </cell>
          <cell r="G257">
            <v>1.5799999999999998</v>
          </cell>
          <cell r="H257">
            <v>0.56000000000000005</v>
          </cell>
          <cell r="I257">
            <v>20</v>
          </cell>
          <cell r="J257">
            <v>1</v>
          </cell>
          <cell r="K257">
            <v>17.696000000000002</v>
          </cell>
          <cell r="L257">
            <v>0</v>
          </cell>
        </row>
        <row r="258">
          <cell r="A258">
            <v>0</v>
          </cell>
          <cell r="B258">
            <v>0</v>
          </cell>
          <cell r="C258" t="str">
            <v>VC-1</v>
          </cell>
          <cell r="D258" t="str">
            <v>eje 3/eje C-D</v>
          </cell>
          <cell r="E258">
            <v>0</v>
          </cell>
          <cell r="F258">
            <v>0.625</v>
          </cell>
          <cell r="G258">
            <v>7.9300000000000006</v>
          </cell>
          <cell r="H258">
            <v>1.55</v>
          </cell>
          <cell r="I258">
            <v>6</v>
          </cell>
          <cell r="J258">
            <v>1</v>
          </cell>
          <cell r="K258">
            <v>73.749000000000009</v>
          </cell>
          <cell r="L258">
            <v>0</v>
          </cell>
        </row>
        <row r="259">
          <cell r="A259">
            <v>0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0.375</v>
          </cell>
          <cell r="G259">
            <v>1.5799999999999998</v>
          </cell>
          <cell r="H259">
            <v>0.56000000000000005</v>
          </cell>
          <cell r="I259">
            <v>19</v>
          </cell>
          <cell r="J259">
            <v>2</v>
          </cell>
          <cell r="K259">
            <v>33.622399999999999</v>
          </cell>
          <cell r="L259">
            <v>0</v>
          </cell>
        </row>
        <row r="260">
          <cell r="A260">
            <v>0</v>
          </cell>
          <cell r="B260">
            <v>0</v>
          </cell>
          <cell r="C260" t="str">
            <v>VC-2</v>
          </cell>
          <cell r="D260" t="str">
            <v>eje 3/eje C-D</v>
          </cell>
          <cell r="E260">
            <v>0</v>
          </cell>
          <cell r="F260">
            <v>0.625</v>
          </cell>
          <cell r="G260">
            <v>4.2</v>
          </cell>
          <cell r="H260">
            <v>1.55</v>
          </cell>
          <cell r="I260">
            <v>6</v>
          </cell>
          <cell r="J260">
            <v>1</v>
          </cell>
          <cell r="K260">
            <v>39.06</v>
          </cell>
          <cell r="L260">
            <v>0</v>
          </cell>
        </row>
        <row r="261">
          <cell r="A261">
            <v>0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  <cell r="F261">
            <v>0.375</v>
          </cell>
          <cell r="G261">
            <v>1.5799999999999998</v>
          </cell>
          <cell r="H261">
            <v>0.56000000000000005</v>
          </cell>
          <cell r="I261">
            <v>20</v>
          </cell>
          <cell r="J261">
            <v>1</v>
          </cell>
          <cell r="K261">
            <v>17.696000000000002</v>
          </cell>
          <cell r="L261">
            <v>0</v>
          </cell>
        </row>
        <row r="262">
          <cell r="A262">
            <v>0</v>
          </cell>
          <cell r="B262">
            <v>0</v>
          </cell>
          <cell r="C262" t="str">
            <v>corte 1-1</v>
          </cell>
          <cell r="D262" t="str">
            <v>eje 1-4/eje D,F</v>
          </cell>
          <cell r="E262">
            <v>0</v>
          </cell>
          <cell r="F262">
            <v>0.5</v>
          </cell>
          <cell r="G262">
            <v>8.51</v>
          </cell>
          <cell r="H262">
            <v>0.99</v>
          </cell>
          <cell r="I262">
            <v>4</v>
          </cell>
          <cell r="J262">
            <v>2</v>
          </cell>
          <cell r="K262">
            <v>67.399199999999993</v>
          </cell>
          <cell r="L262">
            <v>0</v>
          </cell>
        </row>
        <row r="263">
          <cell r="A263">
            <v>0</v>
          </cell>
          <cell r="B263">
            <v>0</v>
          </cell>
          <cell r="C263">
            <v>0</v>
          </cell>
          <cell r="D263">
            <v>0</v>
          </cell>
          <cell r="E263">
            <v>0</v>
          </cell>
          <cell r="F263">
            <v>0.375</v>
          </cell>
          <cell r="G263">
            <v>1.38</v>
          </cell>
          <cell r="H263">
            <v>0.56000000000000005</v>
          </cell>
          <cell r="I263">
            <v>21</v>
          </cell>
          <cell r="J263">
            <v>2</v>
          </cell>
          <cell r="K263">
            <v>32.457599999999999</v>
          </cell>
          <cell r="L263">
            <v>0</v>
          </cell>
        </row>
        <row r="264">
          <cell r="A264">
            <v>0</v>
          </cell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0.375</v>
          </cell>
          <cell r="G264">
            <v>1.38</v>
          </cell>
          <cell r="H264">
            <v>0.56000000000000005</v>
          </cell>
          <cell r="I264">
            <v>15</v>
          </cell>
          <cell r="J264">
            <v>2</v>
          </cell>
          <cell r="K264">
            <v>23.184000000000001</v>
          </cell>
          <cell r="L264">
            <v>0</v>
          </cell>
        </row>
        <row r="265">
          <cell r="A265">
            <v>0</v>
          </cell>
          <cell r="B265">
            <v>0</v>
          </cell>
          <cell r="C265">
            <v>0</v>
          </cell>
          <cell r="D265">
            <v>0</v>
          </cell>
          <cell r="E265">
            <v>0</v>
          </cell>
          <cell r="F265">
            <v>0.375</v>
          </cell>
          <cell r="G265">
            <v>1.38</v>
          </cell>
          <cell r="H265">
            <v>0.56000000000000005</v>
          </cell>
          <cell r="I265">
            <v>12</v>
          </cell>
          <cell r="J265">
            <v>2</v>
          </cell>
          <cell r="K265">
            <v>18.5472</v>
          </cell>
          <cell r="L265">
            <v>0</v>
          </cell>
        </row>
        <row r="266">
          <cell r="A266">
            <v>0</v>
          </cell>
          <cell r="B266">
            <v>0</v>
          </cell>
          <cell r="C266" t="str">
            <v>corte 2-2</v>
          </cell>
          <cell r="D266" t="str">
            <v>eje 1-2/eje C</v>
          </cell>
          <cell r="E266">
            <v>0</v>
          </cell>
          <cell r="F266">
            <v>0.5</v>
          </cell>
          <cell r="G266">
            <v>6.9300000000000006</v>
          </cell>
          <cell r="H266">
            <v>0.99</v>
          </cell>
          <cell r="I266">
            <v>4</v>
          </cell>
          <cell r="J266">
            <v>1</v>
          </cell>
          <cell r="K266">
            <v>27.442800000000002</v>
          </cell>
          <cell r="L266">
            <v>0</v>
          </cell>
        </row>
        <row r="267">
          <cell r="A267">
            <v>0</v>
          </cell>
          <cell r="B267">
            <v>0</v>
          </cell>
          <cell r="C267">
            <v>0</v>
          </cell>
          <cell r="D267">
            <v>0</v>
          </cell>
          <cell r="E267">
            <v>0</v>
          </cell>
          <cell r="F267">
            <v>0.375</v>
          </cell>
          <cell r="G267">
            <v>1.38</v>
          </cell>
          <cell r="H267">
            <v>0.56000000000000005</v>
          </cell>
          <cell r="I267">
            <v>12</v>
          </cell>
          <cell r="J267">
            <v>1</v>
          </cell>
          <cell r="K267">
            <v>9.2736000000000001</v>
          </cell>
          <cell r="L267">
            <v>0</v>
          </cell>
        </row>
        <row r="268">
          <cell r="A268">
            <v>0</v>
          </cell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0.375</v>
          </cell>
          <cell r="G268">
            <v>1.38</v>
          </cell>
          <cell r="H268">
            <v>0.56000000000000005</v>
          </cell>
          <cell r="I268">
            <v>10</v>
          </cell>
          <cell r="J268">
            <v>1</v>
          </cell>
          <cell r="K268">
            <v>7.7280000000000006</v>
          </cell>
          <cell r="L268">
            <v>0</v>
          </cell>
        </row>
        <row r="269">
          <cell r="A269">
            <v>0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  <cell r="F269">
            <v>0.375</v>
          </cell>
          <cell r="G269">
            <v>1.38</v>
          </cell>
          <cell r="H269">
            <v>0.56000000000000005</v>
          </cell>
          <cell r="I269">
            <v>12</v>
          </cell>
          <cell r="J269">
            <v>1</v>
          </cell>
          <cell r="K269">
            <v>9.2736000000000001</v>
          </cell>
          <cell r="L269">
            <v>0</v>
          </cell>
        </row>
        <row r="270">
          <cell r="A270">
            <v>0</v>
          </cell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0.375</v>
          </cell>
          <cell r="G270">
            <v>1.38</v>
          </cell>
          <cell r="H270">
            <v>0.56000000000000005</v>
          </cell>
          <cell r="I270">
            <v>15</v>
          </cell>
          <cell r="J270">
            <v>1</v>
          </cell>
          <cell r="K270">
            <v>11.592000000000001</v>
          </cell>
          <cell r="L270">
            <v>0</v>
          </cell>
        </row>
        <row r="271">
          <cell r="A271">
            <v>0</v>
          </cell>
          <cell r="B271">
            <v>0</v>
          </cell>
          <cell r="C271" t="str">
            <v>corte X-X</v>
          </cell>
          <cell r="D271" t="str">
            <v>eje 1-3/eje C-D</v>
          </cell>
          <cell r="E271">
            <v>0</v>
          </cell>
          <cell r="F271">
            <v>0.5</v>
          </cell>
          <cell r="G271">
            <v>4.2</v>
          </cell>
          <cell r="H271">
            <v>0.99</v>
          </cell>
          <cell r="I271">
            <v>4</v>
          </cell>
          <cell r="J271">
            <v>2</v>
          </cell>
          <cell r="K271">
            <v>33.264000000000003</v>
          </cell>
          <cell r="L271">
            <v>0</v>
          </cell>
        </row>
        <row r="272">
          <cell r="A272">
            <v>0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0.375</v>
          </cell>
          <cell r="G272">
            <v>1.38</v>
          </cell>
          <cell r="H272">
            <v>0.56000000000000005</v>
          </cell>
          <cell r="I272">
            <v>21</v>
          </cell>
          <cell r="J272">
            <v>2</v>
          </cell>
          <cell r="K272">
            <v>32.457599999999999</v>
          </cell>
          <cell r="L272">
            <v>0</v>
          </cell>
        </row>
        <row r="273">
          <cell r="A273">
            <v>0</v>
          </cell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F273">
            <v>0.5</v>
          </cell>
          <cell r="G273">
            <v>2.73</v>
          </cell>
          <cell r="H273">
            <v>0.99</v>
          </cell>
          <cell r="I273">
            <v>4</v>
          </cell>
          <cell r="J273">
            <v>1</v>
          </cell>
          <cell r="K273">
            <v>10.8108</v>
          </cell>
          <cell r="L273">
            <v>0</v>
          </cell>
        </row>
        <row r="274">
          <cell r="A274">
            <v>0</v>
          </cell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F274">
            <v>0.375</v>
          </cell>
          <cell r="G274">
            <v>1.38</v>
          </cell>
          <cell r="H274">
            <v>0.56000000000000005</v>
          </cell>
          <cell r="I274">
            <v>15</v>
          </cell>
          <cell r="J274">
            <v>1</v>
          </cell>
          <cell r="K274">
            <v>11.592000000000001</v>
          </cell>
          <cell r="L274">
            <v>0</v>
          </cell>
        </row>
        <row r="275">
          <cell r="A275">
            <v>0</v>
          </cell>
          <cell r="B275">
            <v>0</v>
          </cell>
          <cell r="C275" t="str">
            <v>corte 3-3</v>
          </cell>
          <cell r="D275" t="str">
            <v>eje 1-3/eje H</v>
          </cell>
          <cell r="E275">
            <v>0</v>
          </cell>
          <cell r="F275">
            <v>0.375</v>
          </cell>
          <cell r="G275">
            <v>5.3</v>
          </cell>
          <cell r="H275">
            <v>0.56000000000000005</v>
          </cell>
          <cell r="I275">
            <v>15</v>
          </cell>
          <cell r="J275">
            <v>2</v>
          </cell>
          <cell r="K275">
            <v>89.039999999999992</v>
          </cell>
          <cell r="L275">
            <v>0</v>
          </cell>
        </row>
        <row r="276">
          <cell r="A276">
            <v>0</v>
          </cell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0.375</v>
          </cell>
          <cell r="G276">
            <v>3.2</v>
          </cell>
          <cell r="H276">
            <v>0.56000000000000005</v>
          </cell>
          <cell r="I276">
            <v>14</v>
          </cell>
          <cell r="J276">
            <v>2</v>
          </cell>
          <cell r="K276">
            <v>50.176000000000009</v>
          </cell>
          <cell r="L276">
            <v>0</v>
          </cell>
        </row>
        <row r="277">
          <cell r="A277">
            <v>0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</row>
        <row r="278">
          <cell r="A278" t="str">
            <v>02.03.03</v>
          </cell>
          <cell r="B278" t="str">
            <v xml:space="preserve">      Cimiento Reforzado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</row>
        <row r="279">
          <cell r="A279" t="str">
            <v>02.03.03.01</v>
          </cell>
          <cell r="B279" t="str">
            <v xml:space="preserve">         CIMIENTO REFORZADO, CONCRETO C:H 1:8 </v>
          </cell>
          <cell r="C279">
            <v>0</v>
          </cell>
          <cell r="D279">
            <v>0</v>
          </cell>
          <cell r="E279" t="str">
            <v>M3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0.62</v>
          </cell>
        </row>
        <row r="280">
          <cell r="A280">
            <v>0</v>
          </cell>
          <cell r="B280">
            <v>0</v>
          </cell>
          <cell r="C280">
            <v>0</v>
          </cell>
          <cell r="D280" t="str">
            <v>eje 1-3/eje C-D</v>
          </cell>
          <cell r="E280">
            <v>0</v>
          </cell>
          <cell r="F280">
            <v>1</v>
          </cell>
          <cell r="G280">
            <v>0</v>
          </cell>
          <cell r="H280">
            <v>0</v>
          </cell>
          <cell r="I280">
            <v>0.3</v>
          </cell>
          <cell r="J280">
            <v>0.21</v>
          </cell>
          <cell r="K280">
            <v>6.3E-2</v>
          </cell>
          <cell r="L280">
            <v>0</v>
          </cell>
        </row>
        <row r="281">
          <cell r="A281">
            <v>0</v>
          </cell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1</v>
          </cell>
          <cell r="G281">
            <v>1.43</v>
          </cell>
          <cell r="H281">
            <v>0.4</v>
          </cell>
          <cell r="I281">
            <v>0.3</v>
          </cell>
          <cell r="J281">
            <v>0</v>
          </cell>
          <cell r="K281">
            <v>0.17159999999999997</v>
          </cell>
          <cell r="L281">
            <v>0</v>
          </cell>
        </row>
        <row r="282">
          <cell r="A282">
            <v>0</v>
          </cell>
          <cell r="B282">
            <v>0</v>
          </cell>
          <cell r="C282">
            <v>0</v>
          </cell>
          <cell r="D282">
            <v>0</v>
          </cell>
          <cell r="E282">
            <v>0</v>
          </cell>
          <cell r="F282">
            <v>1</v>
          </cell>
          <cell r="G282">
            <v>0.25</v>
          </cell>
          <cell r="H282">
            <v>0.4</v>
          </cell>
          <cell r="I282">
            <v>0.3</v>
          </cell>
          <cell r="J282">
            <v>0</v>
          </cell>
          <cell r="K282">
            <v>0.03</v>
          </cell>
          <cell r="L282">
            <v>0</v>
          </cell>
        </row>
        <row r="283">
          <cell r="A283">
            <v>0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  <cell r="F283">
            <v>4</v>
          </cell>
          <cell r="G283">
            <v>0.73</v>
          </cell>
          <cell r="H283">
            <v>0.4</v>
          </cell>
          <cell r="I283">
            <v>0.3</v>
          </cell>
          <cell r="J283">
            <v>0</v>
          </cell>
          <cell r="K283">
            <v>0.35039999999999999</v>
          </cell>
          <cell r="L283">
            <v>0</v>
          </cell>
        </row>
        <row r="284">
          <cell r="A284">
            <v>0</v>
          </cell>
          <cell r="B284">
            <v>0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</row>
        <row r="285">
          <cell r="A285" t="str">
            <v>02.03.03.02</v>
          </cell>
          <cell r="B285" t="str">
            <v xml:space="preserve">         CIMIENTO REFORZADO, ACERO Fy=4200 kg/cm2</v>
          </cell>
          <cell r="C285">
            <v>0</v>
          </cell>
          <cell r="D285">
            <v>0</v>
          </cell>
          <cell r="E285" t="str">
            <v>KG</v>
          </cell>
          <cell r="F285" t="str">
            <v>ø</v>
          </cell>
          <cell r="G285" t="str">
            <v>Largo</v>
          </cell>
          <cell r="H285" t="str">
            <v>kg/cm2</v>
          </cell>
          <cell r="I285" t="str">
            <v>piezas</v>
          </cell>
          <cell r="J285" t="str">
            <v>elem.</v>
          </cell>
          <cell r="K285">
            <v>0</v>
          </cell>
          <cell r="L285">
            <v>25.2</v>
          </cell>
        </row>
        <row r="286">
          <cell r="A286">
            <v>0</v>
          </cell>
          <cell r="B286">
            <v>0</v>
          </cell>
          <cell r="C286">
            <v>0</v>
          </cell>
          <cell r="D286" t="str">
            <v>eje 1-3/eje C-D</v>
          </cell>
          <cell r="E286">
            <v>0</v>
          </cell>
          <cell r="F286">
            <v>0.375</v>
          </cell>
          <cell r="G286">
            <v>0.4</v>
          </cell>
          <cell r="H286">
            <v>0.56000000000000005</v>
          </cell>
          <cell r="I286">
            <v>4</v>
          </cell>
          <cell r="J286">
            <v>1</v>
          </cell>
          <cell r="K286">
            <v>0.89600000000000013</v>
          </cell>
          <cell r="L286">
            <v>0</v>
          </cell>
        </row>
        <row r="287">
          <cell r="A287">
            <v>0</v>
          </cell>
          <cell r="B287">
            <v>0</v>
          </cell>
          <cell r="C287">
            <v>0</v>
          </cell>
          <cell r="D287">
            <v>0</v>
          </cell>
          <cell r="E287">
            <v>0</v>
          </cell>
          <cell r="F287">
            <v>0.375</v>
          </cell>
          <cell r="G287">
            <v>1.4</v>
          </cell>
          <cell r="H287">
            <v>0.56000000000000005</v>
          </cell>
          <cell r="I287">
            <v>2</v>
          </cell>
          <cell r="J287">
            <v>1</v>
          </cell>
          <cell r="K287">
            <v>1.5680000000000001</v>
          </cell>
          <cell r="L287">
            <v>0</v>
          </cell>
        </row>
        <row r="288">
          <cell r="A288">
            <v>0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  <cell r="F288">
            <v>0.375</v>
          </cell>
          <cell r="G288">
            <v>1.28</v>
          </cell>
          <cell r="H288">
            <v>0.56000000000000005</v>
          </cell>
          <cell r="I288">
            <v>4</v>
          </cell>
          <cell r="J288">
            <v>1</v>
          </cell>
          <cell r="K288">
            <v>2.8672000000000004</v>
          </cell>
          <cell r="L288">
            <v>0</v>
          </cell>
        </row>
        <row r="289">
          <cell r="A289">
            <v>0</v>
          </cell>
          <cell r="B289">
            <v>0</v>
          </cell>
          <cell r="C289">
            <v>0</v>
          </cell>
          <cell r="D289">
            <v>0</v>
          </cell>
          <cell r="E289">
            <v>0</v>
          </cell>
          <cell r="F289">
            <v>0.375</v>
          </cell>
          <cell r="G289">
            <v>1.4</v>
          </cell>
          <cell r="H289">
            <v>0.56000000000000005</v>
          </cell>
          <cell r="I289">
            <v>5</v>
          </cell>
          <cell r="J289">
            <v>1</v>
          </cell>
          <cell r="K289">
            <v>3.92</v>
          </cell>
          <cell r="L289">
            <v>0</v>
          </cell>
        </row>
        <row r="290">
          <cell r="A290">
            <v>0</v>
          </cell>
          <cell r="B290">
            <v>0</v>
          </cell>
          <cell r="C290">
            <v>0</v>
          </cell>
          <cell r="D290">
            <v>0</v>
          </cell>
          <cell r="E290">
            <v>0</v>
          </cell>
          <cell r="F290">
            <v>0.375</v>
          </cell>
          <cell r="G290">
            <v>0.73</v>
          </cell>
          <cell r="H290">
            <v>0.56000000000000005</v>
          </cell>
          <cell r="I290">
            <v>4</v>
          </cell>
          <cell r="J290">
            <v>4</v>
          </cell>
          <cell r="K290">
            <v>6.5408000000000008</v>
          </cell>
          <cell r="L290">
            <v>0</v>
          </cell>
        </row>
        <row r="291">
          <cell r="A291">
            <v>0</v>
          </cell>
          <cell r="B291">
            <v>0</v>
          </cell>
          <cell r="C291">
            <v>0</v>
          </cell>
          <cell r="D291">
            <v>0</v>
          </cell>
          <cell r="E291">
            <v>0</v>
          </cell>
          <cell r="F291">
            <v>0.375</v>
          </cell>
          <cell r="G291">
            <v>1.4</v>
          </cell>
          <cell r="H291">
            <v>0.56000000000000005</v>
          </cell>
          <cell r="I291">
            <v>3</v>
          </cell>
          <cell r="J291">
            <v>4</v>
          </cell>
          <cell r="K291">
            <v>9.4080000000000013</v>
          </cell>
          <cell r="L291">
            <v>0</v>
          </cell>
        </row>
        <row r="292">
          <cell r="A292">
            <v>0</v>
          </cell>
          <cell r="B292">
            <v>0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</row>
        <row r="293">
          <cell r="A293" t="str">
            <v>02.03.05.02</v>
          </cell>
          <cell r="B293" t="str">
            <v xml:space="preserve">      Placas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</row>
        <row r="294">
          <cell r="A294" t="str">
            <v>02.03.05.02.02</v>
          </cell>
          <cell r="B294" t="str">
            <v xml:space="preserve">         PLACAS, CONCRETO F'c=175 kg/cm2.C/ADIT/PLASTIFICANTE-CARAVIS</v>
          </cell>
          <cell r="C294">
            <v>0</v>
          </cell>
          <cell r="D294">
            <v>0</v>
          </cell>
          <cell r="E294" t="str">
            <v>M3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1.73</v>
          </cell>
        </row>
        <row r="295">
          <cell r="A295">
            <v>0</v>
          </cell>
          <cell r="B295">
            <v>0</v>
          </cell>
          <cell r="C295" t="str">
            <v>PL-1</v>
          </cell>
          <cell r="D295" t="str">
            <v>eje 1/eje C-D</v>
          </cell>
          <cell r="E295">
            <v>0</v>
          </cell>
          <cell r="F295">
            <v>1</v>
          </cell>
          <cell r="G295">
            <v>2.04</v>
          </cell>
          <cell r="H295">
            <v>0.1</v>
          </cell>
          <cell r="I295">
            <v>1.1499999999999999</v>
          </cell>
          <cell r="J295">
            <v>0</v>
          </cell>
          <cell r="K295">
            <v>0.2346</v>
          </cell>
          <cell r="L295">
            <v>0</v>
          </cell>
        </row>
        <row r="296">
          <cell r="A296">
            <v>0</v>
          </cell>
          <cell r="B296">
            <v>0</v>
          </cell>
          <cell r="C296">
            <v>0</v>
          </cell>
          <cell r="D296" t="str">
            <v>eje 1/eje E-F</v>
          </cell>
          <cell r="E296">
            <v>0</v>
          </cell>
          <cell r="F296">
            <v>1</v>
          </cell>
          <cell r="G296">
            <v>2.89</v>
          </cell>
          <cell r="H296">
            <v>0.1</v>
          </cell>
          <cell r="I296">
            <v>1.1499999999999999</v>
          </cell>
          <cell r="J296">
            <v>0</v>
          </cell>
          <cell r="K296">
            <v>0.33235000000000003</v>
          </cell>
          <cell r="L296">
            <v>0</v>
          </cell>
        </row>
        <row r="297">
          <cell r="A297">
            <v>0</v>
          </cell>
          <cell r="B297">
            <v>0</v>
          </cell>
          <cell r="C297">
            <v>0</v>
          </cell>
          <cell r="D297" t="str">
            <v>eje 1/eje F-H</v>
          </cell>
          <cell r="E297">
            <v>0</v>
          </cell>
          <cell r="F297">
            <v>1</v>
          </cell>
          <cell r="G297">
            <v>2.94</v>
          </cell>
          <cell r="H297">
            <v>0.1</v>
          </cell>
          <cell r="I297">
            <v>1.1499999999999999</v>
          </cell>
          <cell r="J297">
            <v>0</v>
          </cell>
          <cell r="K297">
            <v>0.33809999999999996</v>
          </cell>
          <cell r="L297">
            <v>0</v>
          </cell>
        </row>
        <row r="298">
          <cell r="A298">
            <v>0</v>
          </cell>
          <cell r="B298">
            <v>0</v>
          </cell>
          <cell r="C298">
            <v>0</v>
          </cell>
          <cell r="D298" t="str">
            <v>eje 3/eje F-H</v>
          </cell>
          <cell r="E298">
            <v>0</v>
          </cell>
          <cell r="F298">
            <v>1</v>
          </cell>
          <cell r="G298">
            <v>2.29</v>
          </cell>
          <cell r="H298">
            <v>0.1</v>
          </cell>
          <cell r="I298">
            <v>1.1499999999999999</v>
          </cell>
          <cell r="J298">
            <v>0</v>
          </cell>
          <cell r="K298">
            <v>0.26334999999999997</v>
          </cell>
          <cell r="L298">
            <v>0</v>
          </cell>
        </row>
        <row r="299">
          <cell r="A299">
            <v>0</v>
          </cell>
          <cell r="B299">
            <v>0</v>
          </cell>
          <cell r="C299">
            <v>0</v>
          </cell>
          <cell r="D299" t="str">
            <v>eje 4/eje D-E</v>
          </cell>
          <cell r="E299">
            <v>0</v>
          </cell>
          <cell r="F299">
            <v>1</v>
          </cell>
          <cell r="G299">
            <v>1.99</v>
          </cell>
          <cell r="H299">
            <v>0.1</v>
          </cell>
          <cell r="I299">
            <v>1.1499999999999999</v>
          </cell>
          <cell r="J299">
            <v>0</v>
          </cell>
          <cell r="K299">
            <v>0.22885</v>
          </cell>
          <cell r="L299">
            <v>0</v>
          </cell>
        </row>
        <row r="300">
          <cell r="A300">
            <v>0</v>
          </cell>
          <cell r="B300">
            <v>0</v>
          </cell>
          <cell r="C300">
            <v>0</v>
          </cell>
          <cell r="D300" t="str">
            <v>eje 4/eje E-F</v>
          </cell>
          <cell r="E300">
            <v>0</v>
          </cell>
          <cell r="F300">
            <v>1</v>
          </cell>
          <cell r="G300">
            <v>2.89</v>
          </cell>
          <cell r="H300">
            <v>0.1</v>
          </cell>
          <cell r="I300">
            <v>1.1499999999999999</v>
          </cell>
          <cell r="J300">
            <v>0</v>
          </cell>
          <cell r="K300">
            <v>0.33235000000000003</v>
          </cell>
          <cell r="L300">
            <v>0</v>
          </cell>
        </row>
        <row r="301">
          <cell r="A301">
            <v>0</v>
          </cell>
          <cell r="B301">
            <v>0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</row>
        <row r="302">
          <cell r="A302" t="str">
            <v>02.03.05.02.03</v>
          </cell>
          <cell r="B302" t="str">
            <v xml:space="preserve">         PLACAS, ENCOFRADO Y DESENC. CARAVISTA C/ADITIVO</v>
          </cell>
          <cell r="C302">
            <v>0</v>
          </cell>
          <cell r="D302">
            <v>0</v>
          </cell>
          <cell r="E302" t="str">
            <v>M2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34.94</v>
          </cell>
        </row>
        <row r="303">
          <cell r="A303">
            <v>0</v>
          </cell>
          <cell r="B303">
            <v>0</v>
          </cell>
          <cell r="C303" t="str">
            <v>PL-1</v>
          </cell>
          <cell r="D303" t="str">
            <v>eje 1/eje C-D</v>
          </cell>
          <cell r="E303">
            <v>0</v>
          </cell>
          <cell r="F303">
            <v>2</v>
          </cell>
          <cell r="G303">
            <v>2.04</v>
          </cell>
          <cell r="H303">
            <v>0</v>
          </cell>
          <cell r="I303">
            <v>1.1499999999999999</v>
          </cell>
          <cell r="J303">
            <v>0</v>
          </cell>
          <cell r="K303">
            <v>4.6919999999999993</v>
          </cell>
          <cell r="L303">
            <v>0</v>
          </cell>
        </row>
        <row r="304">
          <cell r="A304">
            <v>0</v>
          </cell>
          <cell r="B304">
            <v>0</v>
          </cell>
          <cell r="C304">
            <v>0</v>
          </cell>
          <cell r="D304">
            <v>0</v>
          </cell>
          <cell r="E304">
            <v>0</v>
          </cell>
          <cell r="F304">
            <v>1</v>
          </cell>
          <cell r="G304">
            <v>0</v>
          </cell>
          <cell r="H304">
            <v>0.1</v>
          </cell>
          <cell r="I304">
            <v>1.1499999999999999</v>
          </cell>
          <cell r="J304">
            <v>0</v>
          </cell>
          <cell r="K304">
            <v>0.11499999999999999</v>
          </cell>
          <cell r="L304">
            <v>0</v>
          </cell>
        </row>
        <row r="305">
          <cell r="A305">
            <v>0</v>
          </cell>
          <cell r="B305">
            <v>0</v>
          </cell>
          <cell r="C305">
            <v>0</v>
          </cell>
          <cell r="D305" t="str">
            <v>eje 1/eje E-F</v>
          </cell>
          <cell r="E305">
            <v>0</v>
          </cell>
          <cell r="F305">
            <v>2</v>
          </cell>
          <cell r="G305">
            <v>2.89</v>
          </cell>
          <cell r="H305">
            <v>0</v>
          </cell>
          <cell r="I305">
            <v>1.1499999999999999</v>
          </cell>
          <cell r="J305">
            <v>0</v>
          </cell>
          <cell r="K305">
            <v>6.6469999999999994</v>
          </cell>
          <cell r="L305">
            <v>0</v>
          </cell>
        </row>
        <row r="306">
          <cell r="A306">
            <v>0</v>
          </cell>
          <cell r="B306">
            <v>0</v>
          </cell>
          <cell r="C306">
            <v>0</v>
          </cell>
          <cell r="D306" t="str">
            <v>eje 1/eje F-H</v>
          </cell>
          <cell r="E306">
            <v>0</v>
          </cell>
          <cell r="F306">
            <v>2</v>
          </cell>
          <cell r="G306">
            <v>2.94</v>
          </cell>
          <cell r="H306">
            <v>0</v>
          </cell>
          <cell r="I306">
            <v>1.1499999999999999</v>
          </cell>
          <cell r="J306">
            <v>0</v>
          </cell>
          <cell r="K306">
            <v>6.7619999999999996</v>
          </cell>
          <cell r="L306">
            <v>0</v>
          </cell>
        </row>
        <row r="307">
          <cell r="A307">
            <v>0</v>
          </cell>
          <cell r="B307">
            <v>0</v>
          </cell>
          <cell r="C307">
            <v>0</v>
          </cell>
          <cell r="D307" t="str">
            <v>eje 3/eje F-H</v>
          </cell>
          <cell r="E307">
            <v>0</v>
          </cell>
          <cell r="F307">
            <v>2</v>
          </cell>
          <cell r="G307">
            <v>2.29</v>
          </cell>
          <cell r="H307">
            <v>0</v>
          </cell>
          <cell r="I307">
            <v>1.1499999999999999</v>
          </cell>
          <cell r="J307">
            <v>0</v>
          </cell>
          <cell r="K307">
            <v>5.2669999999999995</v>
          </cell>
          <cell r="L307">
            <v>0</v>
          </cell>
        </row>
        <row r="308">
          <cell r="A308">
            <v>0</v>
          </cell>
          <cell r="B308">
            <v>0</v>
          </cell>
          <cell r="C308">
            <v>0</v>
          </cell>
          <cell r="D308">
            <v>0</v>
          </cell>
          <cell r="E308">
            <v>0</v>
          </cell>
          <cell r="F308">
            <v>1</v>
          </cell>
          <cell r="G308">
            <v>0</v>
          </cell>
          <cell r="H308">
            <v>0.1</v>
          </cell>
          <cell r="I308">
            <v>1.1499999999999999</v>
          </cell>
          <cell r="J308">
            <v>0</v>
          </cell>
          <cell r="K308">
            <v>0.11499999999999999</v>
          </cell>
          <cell r="L308">
            <v>0</v>
          </cell>
        </row>
        <row r="309">
          <cell r="A309">
            <v>0</v>
          </cell>
          <cell r="B309">
            <v>0</v>
          </cell>
          <cell r="C309">
            <v>0</v>
          </cell>
          <cell r="D309" t="str">
            <v>eje 4/eje D-E</v>
          </cell>
          <cell r="E309">
            <v>0</v>
          </cell>
          <cell r="F309">
            <v>2</v>
          </cell>
          <cell r="G309">
            <v>1.99</v>
          </cell>
          <cell r="H309">
            <v>0</v>
          </cell>
          <cell r="I309">
            <v>1.1499999999999999</v>
          </cell>
          <cell r="J309">
            <v>0</v>
          </cell>
          <cell r="K309">
            <v>4.577</v>
          </cell>
          <cell r="L309">
            <v>0</v>
          </cell>
        </row>
        <row r="310">
          <cell r="A310">
            <v>0</v>
          </cell>
          <cell r="B310">
            <v>0</v>
          </cell>
          <cell r="C310">
            <v>0</v>
          </cell>
          <cell r="D310">
            <v>0</v>
          </cell>
          <cell r="E310">
            <v>0</v>
          </cell>
          <cell r="F310">
            <v>1</v>
          </cell>
          <cell r="G310">
            <v>0</v>
          </cell>
          <cell r="H310">
            <v>0.1</v>
          </cell>
          <cell r="I310">
            <v>1.1499999999999999</v>
          </cell>
          <cell r="J310">
            <v>0</v>
          </cell>
          <cell r="K310">
            <v>0.11499999999999999</v>
          </cell>
          <cell r="L310">
            <v>0</v>
          </cell>
        </row>
        <row r="311">
          <cell r="A311">
            <v>0</v>
          </cell>
          <cell r="B311">
            <v>0</v>
          </cell>
          <cell r="C311">
            <v>0</v>
          </cell>
          <cell r="D311" t="str">
            <v>eje 4/eje E-F</v>
          </cell>
          <cell r="E311">
            <v>0</v>
          </cell>
          <cell r="F311">
            <v>2</v>
          </cell>
          <cell r="G311">
            <v>2.89</v>
          </cell>
          <cell r="H311">
            <v>0</v>
          </cell>
          <cell r="I311">
            <v>1.1499999999999999</v>
          </cell>
          <cell r="J311">
            <v>0</v>
          </cell>
          <cell r="K311">
            <v>6.6469999999999994</v>
          </cell>
          <cell r="L311">
            <v>0</v>
          </cell>
        </row>
        <row r="312">
          <cell r="A312">
            <v>0</v>
          </cell>
          <cell r="B312">
            <v>0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</row>
        <row r="313">
          <cell r="A313" t="str">
            <v>02.03.05.02.04</v>
          </cell>
          <cell r="B313" t="str">
            <v xml:space="preserve">         PLACAS, ACERO Fy=4200 kg/cm2</v>
          </cell>
          <cell r="C313">
            <v>0</v>
          </cell>
          <cell r="D313">
            <v>0</v>
          </cell>
          <cell r="E313" t="str">
            <v>KG</v>
          </cell>
          <cell r="F313" t="str">
            <v>ø</v>
          </cell>
          <cell r="G313" t="str">
            <v>Largo</v>
          </cell>
          <cell r="H313" t="str">
            <v>kg/cm2</v>
          </cell>
          <cell r="I313" t="str">
            <v>piezas</v>
          </cell>
          <cell r="J313" t="str">
            <v>elem.</v>
          </cell>
          <cell r="K313">
            <v>0</v>
          </cell>
          <cell r="L313">
            <v>80.06</v>
          </cell>
        </row>
        <row r="314">
          <cell r="A314">
            <v>0</v>
          </cell>
          <cell r="B314">
            <v>0</v>
          </cell>
          <cell r="C314" t="str">
            <v>PL-1</v>
          </cell>
          <cell r="D314" t="str">
            <v>eje 1/eje C-D</v>
          </cell>
          <cell r="E314">
            <v>0</v>
          </cell>
          <cell r="F314">
            <v>0.08</v>
          </cell>
          <cell r="G314">
            <v>2.2599999999999998</v>
          </cell>
          <cell r="H314">
            <v>0.4</v>
          </cell>
          <cell r="I314">
            <v>5</v>
          </cell>
          <cell r="J314">
            <v>1</v>
          </cell>
          <cell r="K314">
            <v>4.5199999999999996</v>
          </cell>
          <cell r="L314">
            <v>0</v>
          </cell>
        </row>
        <row r="315">
          <cell r="A315">
            <v>0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  <cell r="F315">
            <v>0.08</v>
          </cell>
          <cell r="G315">
            <v>1.9399999999999997</v>
          </cell>
          <cell r="H315">
            <v>0.4</v>
          </cell>
          <cell r="I315">
            <v>8</v>
          </cell>
          <cell r="J315">
            <v>1</v>
          </cell>
          <cell r="K315">
            <v>6.2079999999999993</v>
          </cell>
          <cell r="L315">
            <v>0</v>
          </cell>
        </row>
        <row r="316">
          <cell r="A316">
            <v>0</v>
          </cell>
          <cell r="B316">
            <v>0</v>
          </cell>
          <cell r="C316">
            <v>0</v>
          </cell>
          <cell r="D316" t="str">
            <v>eje 1/eje E-F</v>
          </cell>
          <cell r="E316">
            <v>0</v>
          </cell>
          <cell r="F316">
            <v>0.08</v>
          </cell>
          <cell r="G316">
            <v>3.11</v>
          </cell>
          <cell r="H316">
            <v>0.4</v>
          </cell>
          <cell r="I316">
            <v>5</v>
          </cell>
          <cell r="J316">
            <v>1</v>
          </cell>
          <cell r="K316">
            <v>6.22</v>
          </cell>
          <cell r="L316">
            <v>0</v>
          </cell>
        </row>
        <row r="317">
          <cell r="A317">
            <v>0</v>
          </cell>
          <cell r="B317">
            <v>0</v>
          </cell>
          <cell r="C317">
            <v>0</v>
          </cell>
          <cell r="D317">
            <v>0</v>
          </cell>
          <cell r="E317">
            <v>0</v>
          </cell>
          <cell r="F317">
            <v>0.08</v>
          </cell>
          <cell r="G317">
            <v>1.9399999999999997</v>
          </cell>
          <cell r="H317">
            <v>0.4</v>
          </cell>
          <cell r="I317">
            <v>12</v>
          </cell>
          <cell r="J317">
            <v>1</v>
          </cell>
          <cell r="K317">
            <v>9.3119999999999994</v>
          </cell>
          <cell r="L317">
            <v>0</v>
          </cell>
        </row>
        <row r="318">
          <cell r="A318">
            <v>0</v>
          </cell>
          <cell r="B318">
            <v>0</v>
          </cell>
          <cell r="C318">
            <v>0</v>
          </cell>
          <cell r="D318" t="str">
            <v>eje 1/eje F-H</v>
          </cell>
          <cell r="E318">
            <v>0</v>
          </cell>
          <cell r="F318">
            <v>0.08</v>
          </cell>
          <cell r="G318">
            <v>3.1599999999999997</v>
          </cell>
          <cell r="H318">
            <v>0.4</v>
          </cell>
          <cell r="I318">
            <v>5</v>
          </cell>
          <cell r="J318">
            <v>1</v>
          </cell>
          <cell r="K318">
            <v>6.32</v>
          </cell>
          <cell r="L318">
            <v>0</v>
          </cell>
        </row>
        <row r="319">
          <cell r="A319">
            <v>0</v>
          </cell>
          <cell r="B319">
            <v>0</v>
          </cell>
          <cell r="C319">
            <v>0</v>
          </cell>
          <cell r="D319">
            <v>0</v>
          </cell>
          <cell r="E319">
            <v>0</v>
          </cell>
          <cell r="F319">
            <v>0.08</v>
          </cell>
          <cell r="G319">
            <v>1.9399999999999997</v>
          </cell>
          <cell r="H319">
            <v>0.4</v>
          </cell>
          <cell r="I319">
            <v>12</v>
          </cell>
          <cell r="J319">
            <v>1</v>
          </cell>
          <cell r="K319">
            <v>9.3119999999999994</v>
          </cell>
          <cell r="L319">
            <v>0</v>
          </cell>
        </row>
        <row r="320">
          <cell r="A320">
            <v>0</v>
          </cell>
          <cell r="B320">
            <v>0</v>
          </cell>
          <cell r="C320">
            <v>0</v>
          </cell>
          <cell r="D320" t="str">
            <v>eje 3/eje F-H</v>
          </cell>
          <cell r="E320">
            <v>0</v>
          </cell>
          <cell r="F320">
            <v>0.08</v>
          </cell>
          <cell r="G320">
            <v>2.5099999999999998</v>
          </cell>
          <cell r="H320">
            <v>0.4</v>
          </cell>
          <cell r="I320">
            <v>5</v>
          </cell>
          <cell r="J320">
            <v>1</v>
          </cell>
          <cell r="K320">
            <v>5.0199999999999996</v>
          </cell>
          <cell r="L320">
            <v>0</v>
          </cell>
        </row>
        <row r="321">
          <cell r="A321">
            <v>0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  <cell r="F321">
            <v>0.08</v>
          </cell>
          <cell r="G321">
            <v>1.9399999999999997</v>
          </cell>
          <cell r="H321">
            <v>0.4</v>
          </cell>
          <cell r="I321">
            <v>9</v>
          </cell>
          <cell r="J321">
            <v>1</v>
          </cell>
          <cell r="K321">
            <v>6.9839999999999991</v>
          </cell>
          <cell r="L321">
            <v>0</v>
          </cell>
        </row>
        <row r="322">
          <cell r="A322">
            <v>0</v>
          </cell>
          <cell r="B322">
            <v>0</v>
          </cell>
          <cell r="C322">
            <v>0</v>
          </cell>
          <cell r="D322" t="str">
            <v>eje 4/eje D-E</v>
          </cell>
          <cell r="E322">
            <v>0</v>
          </cell>
          <cell r="F322">
            <v>0.08</v>
          </cell>
          <cell r="G322">
            <v>2.21</v>
          </cell>
          <cell r="H322">
            <v>0.4</v>
          </cell>
          <cell r="I322">
            <v>5</v>
          </cell>
          <cell r="J322">
            <v>1</v>
          </cell>
          <cell r="K322">
            <v>4.42</v>
          </cell>
          <cell r="L322">
            <v>0</v>
          </cell>
        </row>
        <row r="323">
          <cell r="A323">
            <v>0</v>
          </cell>
          <cell r="B323">
            <v>0</v>
          </cell>
          <cell r="C323">
            <v>0</v>
          </cell>
          <cell r="D323">
            <v>0</v>
          </cell>
          <cell r="E323">
            <v>0</v>
          </cell>
          <cell r="F323">
            <v>0.08</v>
          </cell>
          <cell r="G323">
            <v>1.9399999999999997</v>
          </cell>
          <cell r="H323">
            <v>0.4</v>
          </cell>
          <cell r="I323">
            <v>8</v>
          </cell>
          <cell r="J323">
            <v>1</v>
          </cell>
          <cell r="K323">
            <v>6.2079999999999993</v>
          </cell>
          <cell r="L323">
            <v>0</v>
          </cell>
        </row>
        <row r="324">
          <cell r="A324">
            <v>0</v>
          </cell>
          <cell r="B324">
            <v>0</v>
          </cell>
          <cell r="C324">
            <v>0</v>
          </cell>
          <cell r="D324" t="str">
            <v>eje 4/eje E-F</v>
          </cell>
          <cell r="E324">
            <v>0</v>
          </cell>
          <cell r="F324">
            <v>0.08</v>
          </cell>
          <cell r="G324">
            <v>3.11</v>
          </cell>
          <cell r="H324">
            <v>0.4</v>
          </cell>
          <cell r="I324">
            <v>5</v>
          </cell>
          <cell r="J324">
            <v>1</v>
          </cell>
          <cell r="K324">
            <v>6.22</v>
          </cell>
          <cell r="L324">
            <v>0</v>
          </cell>
        </row>
        <row r="325">
          <cell r="A325">
            <v>0</v>
          </cell>
          <cell r="B325">
            <v>0</v>
          </cell>
          <cell r="C325">
            <v>0</v>
          </cell>
          <cell r="D325">
            <v>0</v>
          </cell>
          <cell r="E325">
            <v>0</v>
          </cell>
          <cell r="F325">
            <v>0.08</v>
          </cell>
          <cell r="G325">
            <v>1.9399999999999997</v>
          </cell>
          <cell r="H325">
            <v>0.4</v>
          </cell>
          <cell r="I325">
            <v>12</v>
          </cell>
          <cell r="J325">
            <v>1</v>
          </cell>
          <cell r="K325">
            <v>9.3119999999999994</v>
          </cell>
          <cell r="L325">
            <v>0</v>
          </cell>
        </row>
        <row r="326">
          <cell r="A326">
            <v>0</v>
          </cell>
          <cell r="B326">
            <v>0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</row>
        <row r="327">
          <cell r="A327" t="str">
            <v>02.03.06</v>
          </cell>
          <cell r="B327" t="str">
            <v xml:space="preserve">      Columnas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</row>
        <row r="328">
          <cell r="A328" t="str">
            <v>02.03.06.01</v>
          </cell>
          <cell r="B328" t="str">
            <v xml:space="preserve">         COLUMNAS - CONCRETO 175 KG/CM² - 1 piso</v>
          </cell>
          <cell r="C328">
            <v>0</v>
          </cell>
          <cell r="D328">
            <v>0</v>
          </cell>
          <cell r="E328" t="str">
            <v>M3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0.87</v>
          </cell>
        </row>
        <row r="329">
          <cell r="A329">
            <v>0</v>
          </cell>
          <cell r="B329">
            <v>0</v>
          </cell>
          <cell r="C329" t="str">
            <v>CX</v>
          </cell>
          <cell r="D329">
            <v>0</v>
          </cell>
          <cell r="E329">
            <v>0</v>
          </cell>
          <cell r="F329">
            <v>2</v>
          </cell>
          <cell r="G329">
            <v>0.25</v>
          </cell>
          <cell r="H329">
            <v>0.13</v>
          </cell>
          <cell r="I329">
            <v>2.65</v>
          </cell>
          <cell r="J329">
            <v>0</v>
          </cell>
          <cell r="K329">
            <v>0.17224999999999999</v>
          </cell>
          <cell r="L329">
            <v>0</v>
          </cell>
        </row>
        <row r="330">
          <cell r="A330">
            <v>0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2</v>
          </cell>
          <cell r="G330">
            <v>0.25</v>
          </cell>
          <cell r="H330">
            <v>0.13</v>
          </cell>
          <cell r="I330">
            <v>2.0499999999999998</v>
          </cell>
          <cell r="J330">
            <v>0</v>
          </cell>
          <cell r="K330">
            <v>0.13324999999999998</v>
          </cell>
          <cell r="L330">
            <v>0</v>
          </cell>
        </row>
        <row r="331">
          <cell r="A331">
            <v>0</v>
          </cell>
          <cell r="B331">
            <v>0</v>
          </cell>
          <cell r="C331" t="str">
            <v>CX-1</v>
          </cell>
          <cell r="D331">
            <v>0</v>
          </cell>
          <cell r="E331">
            <v>0</v>
          </cell>
          <cell r="F331">
            <v>4</v>
          </cell>
          <cell r="G331">
            <v>0.25</v>
          </cell>
          <cell r="H331">
            <v>0.13</v>
          </cell>
          <cell r="I331">
            <v>2.65</v>
          </cell>
          <cell r="J331">
            <v>0</v>
          </cell>
          <cell r="K331">
            <v>0.34449999999999997</v>
          </cell>
          <cell r="L331">
            <v>0</v>
          </cell>
        </row>
        <row r="332">
          <cell r="A332">
            <v>0</v>
          </cell>
          <cell r="B332">
            <v>0</v>
          </cell>
          <cell r="C332" t="str">
            <v>CX-2</v>
          </cell>
          <cell r="D332">
            <v>0</v>
          </cell>
          <cell r="E332">
            <v>0</v>
          </cell>
          <cell r="F332">
            <v>1</v>
          </cell>
          <cell r="G332">
            <v>0.3</v>
          </cell>
          <cell r="H332">
            <v>0.13</v>
          </cell>
          <cell r="I332">
            <v>2.65</v>
          </cell>
          <cell r="J332">
            <v>0</v>
          </cell>
          <cell r="K332">
            <v>0.10335</v>
          </cell>
          <cell r="L332">
            <v>0</v>
          </cell>
        </row>
        <row r="333">
          <cell r="A333">
            <v>0</v>
          </cell>
          <cell r="B333">
            <v>0</v>
          </cell>
          <cell r="C333" t="str">
            <v>CX-3</v>
          </cell>
          <cell r="D333">
            <v>0</v>
          </cell>
          <cell r="E333">
            <v>0</v>
          </cell>
          <cell r="F333">
            <v>1</v>
          </cell>
          <cell r="G333">
            <v>0.4</v>
          </cell>
          <cell r="H333">
            <v>0.13</v>
          </cell>
          <cell r="I333">
            <v>2.25</v>
          </cell>
          <cell r="J333">
            <v>0</v>
          </cell>
          <cell r="K333">
            <v>0.11700000000000001</v>
          </cell>
          <cell r="L333">
            <v>0</v>
          </cell>
        </row>
        <row r="334">
          <cell r="A334">
            <v>0</v>
          </cell>
          <cell r="B334">
            <v>0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</row>
        <row r="335">
          <cell r="A335" t="str">
            <v>02.03.06.02</v>
          </cell>
          <cell r="B335" t="str">
            <v xml:space="preserve">         COLUMNAS - CONCRETO 210 KG/CM² - 1 piso</v>
          </cell>
          <cell r="C335">
            <v>0</v>
          </cell>
          <cell r="D335">
            <v>0</v>
          </cell>
          <cell r="E335" t="str">
            <v>M3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6.83</v>
          </cell>
        </row>
        <row r="336">
          <cell r="A336">
            <v>0</v>
          </cell>
          <cell r="B336">
            <v>0</v>
          </cell>
          <cell r="C336" t="str">
            <v>C-2</v>
          </cell>
          <cell r="D336">
            <v>0</v>
          </cell>
          <cell r="E336">
            <v>0</v>
          </cell>
          <cell r="F336">
            <v>2</v>
          </cell>
          <cell r="G336">
            <v>0</v>
          </cell>
          <cell r="H336">
            <v>0</v>
          </cell>
          <cell r="I336">
            <v>3.45</v>
          </cell>
          <cell r="J336">
            <v>0.24</v>
          </cell>
          <cell r="K336">
            <v>1.6559999999999999</v>
          </cell>
          <cell r="L336">
            <v>0</v>
          </cell>
        </row>
        <row r="337">
          <cell r="A337">
            <v>0</v>
          </cell>
          <cell r="B337">
            <v>0</v>
          </cell>
          <cell r="C337" t="str">
            <v>C-3</v>
          </cell>
          <cell r="D337">
            <v>0</v>
          </cell>
          <cell r="E337">
            <v>0</v>
          </cell>
          <cell r="F337">
            <v>2</v>
          </cell>
          <cell r="G337">
            <v>0</v>
          </cell>
          <cell r="H337">
            <v>0</v>
          </cell>
          <cell r="I337">
            <v>3.45</v>
          </cell>
          <cell r="J337">
            <v>0.18</v>
          </cell>
          <cell r="K337">
            <v>1.242</v>
          </cell>
          <cell r="L337">
            <v>0</v>
          </cell>
        </row>
        <row r="338">
          <cell r="A338">
            <v>0</v>
          </cell>
          <cell r="B338">
            <v>0</v>
          </cell>
          <cell r="C338" t="str">
            <v>C-4</v>
          </cell>
          <cell r="D338">
            <v>0</v>
          </cell>
          <cell r="E338">
            <v>0</v>
          </cell>
          <cell r="F338">
            <v>4</v>
          </cell>
          <cell r="G338">
            <v>0.4</v>
          </cell>
          <cell r="H338">
            <v>0.24</v>
          </cell>
          <cell r="I338">
            <v>3.45</v>
          </cell>
          <cell r="J338">
            <v>0</v>
          </cell>
          <cell r="K338">
            <v>1.3248000000000002</v>
          </cell>
          <cell r="L338">
            <v>0</v>
          </cell>
        </row>
        <row r="339">
          <cell r="A339">
            <v>0</v>
          </cell>
          <cell r="B339">
            <v>0</v>
          </cell>
          <cell r="C339" t="str">
            <v>C-5</v>
          </cell>
          <cell r="D339">
            <v>0</v>
          </cell>
          <cell r="E339">
            <v>0</v>
          </cell>
          <cell r="F339">
            <v>4</v>
          </cell>
          <cell r="G339">
            <v>0.5</v>
          </cell>
          <cell r="H339">
            <v>0.24</v>
          </cell>
          <cell r="I339">
            <v>3.45</v>
          </cell>
          <cell r="J339">
            <v>0</v>
          </cell>
          <cell r="K339">
            <v>1.6559999999999999</v>
          </cell>
          <cell r="L339">
            <v>0</v>
          </cell>
        </row>
        <row r="340">
          <cell r="A340">
            <v>0</v>
          </cell>
          <cell r="B340">
            <v>0</v>
          </cell>
          <cell r="C340" t="str">
            <v>C-6</v>
          </cell>
          <cell r="D340">
            <v>0</v>
          </cell>
          <cell r="E340">
            <v>0</v>
          </cell>
          <cell r="F340">
            <v>1</v>
          </cell>
          <cell r="G340">
            <v>0.3</v>
          </cell>
          <cell r="H340">
            <v>0.24</v>
          </cell>
          <cell r="I340">
            <v>3.45</v>
          </cell>
          <cell r="J340">
            <v>0</v>
          </cell>
          <cell r="K340">
            <v>0.24839999999999998</v>
          </cell>
          <cell r="L340">
            <v>0</v>
          </cell>
        </row>
        <row r="341">
          <cell r="A341">
            <v>0</v>
          </cell>
          <cell r="B341">
            <v>0</v>
          </cell>
          <cell r="C341" t="str">
            <v>C-7</v>
          </cell>
          <cell r="D341">
            <v>0</v>
          </cell>
          <cell r="E341">
            <v>0</v>
          </cell>
          <cell r="F341">
            <v>1</v>
          </cell>
          <cell r="G341">
            <v>0.25</v>
          </cell>
          <cell r="H341">
            <v>0.24</v>
          </cell>
          <cell r="I341">
            <v>3.45</v>
          </cell>
          <cell r="J341">
            <v>0</v>
          </cell>
          <cell r="K341">
            <v>0.20699999999999999</v>
          </cell>
          <cell r="L341">
            <v>0</v>
          </cell>
        </row>
        <row r="342">
          <cell r="A342">
            <v>0</v>
          </cell>
          <cell r="B342">
            <v>0</v>
          </cell>
          <cell r="C342" t="str">
            <v>C-8</v>
          </cell>
          <cell r="D342">
            <v>0</v>
          </cell>
          <cell r="E342">
            <v>0</v>
          </cell>
          <cell r="F342">
            <v>2</v>
          </cell>
          <cell r="G342">
            <v>0.3</v>
          </cell>
          <cell r="H342">
            <v>0.24</v>
          </cell>
          <cell r="I342">
            <v>3.45</v>
          </cell>
          <cell r="J342">
            <v>0</v>
          </cell>
          <cell r="K342">
            <v>0.49679999999999996</v>
          </cell>
          <cell r="L342">
            <v>0</v>
          </cell>
        </row>
        <row r="343">
          <cell r="A343">
            <v>0</v>
          </cell>
          <cell r="B343">
            <v>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</row>
        <row r="344">
          <cell r="A344" t="str">
            <v>02.03.06.04</v>
          </cell>
          <cell r="B344" t="str">
            <v xml:space="preserve">         COLUMNAS.- CONCRETO 210 kg/cm2 C/ADIT/PLASTIFICANTE-CARAVISTA </v>
          </cell>
          <cell r="C344">
            <v>0</v>
          </cell>
          <cell r="D344">
            <v>0</v>
          </cell>
          <cell r="E344" t="str">
            <v>M3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2.0499999999999998</v>
          </cell>
        </row>
        <row r="345">
          <cell r="A345">
            <v>0</v>
          </cell>
          <cell r="B345">
            <v>0</v>
          </cell>
          <cell r="C345" t="str">
            <v>C-1</v>
          </cell>
          <cell r="D345">
            <v>0</v>
          </cell>
          <cell r="E345">
            <v>0</v>
          </cell>
          <cell r="F345">
            <v>2</v>
          </cell>
          <cell r="G345">
            <v>0.9</v>
          </cell>
          <cell r="H345">
            <v>0.33</v>
          </cell>
          <cell r="I345">
            <v>3.45</v>
          </cell>
          <cell r="J345">
            <v>0</v>
          </cell>
          <cell r="K345">
            <v>2.0493000000000006</v>
          </cell>
          <cell r="L345">
            <v>0</v>
          </cell>
        </row>
        <row r="346">
          <cell r="A346">
            <v>0</v>
          </cell>
          <cell r="B346">
            <v>0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</row>
        <row r="347">
          <cell r="A347" t="str">
            <v>02.03.06.06</v>
          </cell>
          <cell r="B347" t="str">
            <v xml:space="preserve">         COLUMNAS.- ENCOFRADO Y DESENCOFRADO</v>
          </cell>
          <cell r="C347">
            <v>0</v>
          </cell>
          <cell r="D347">
            <v>0</v>
          </cell>
          <cell r="E347" t="str">
            <v>M2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70.95</v>
          </cell>
        </row>
        <row r="348">
          <cell r="A348">
            <v>0</v>
          </cell>
          <cell r="B348" t="str">
            <v>Col. Amarre</v>
          </cell>
          <cell r="C348" t="str">
            <v>CX</v>
          </cell>
          <cell r="D348">
            <v>0</v>
          </cell>
          <cell r="E348">
            <v>0</v>
          </cell>
          <cell r="F348">
            <v>4</v>
          </cell>
          <cell r="G348">
            <v>0.25</v>
          </cell>
          <cell r="H348">
            <v>0</v>
          </cell>
          <cell r="I348">
            <v>2.65</v>
          </cell>
          <cell r="J348">
            <v>0</v>
          </cell>
          <cell r="K348">
            <v>2.65</v>
          </cell>
          <cell r="L348">
            <v>0</v>
          </cell>
        </row>
        <row r="349">
          <cell r="A349">
            <v>0</v>
          </cell>
          <cell r="B349">
            <v>0</v>
          </cell>
          <cell r="C349">
            <v>0</v>
          </cell>
          <cell r="D349">
            <v>0</v>
          </cell>
          <cell r="E349">
            <v>0</v>
          </cell>
          <cell r="F349">
            <v>4</v>
          </cell>
          <cell r="G349">
            <v>0.25</v>
          </cell>
          <cell r="H349">
            <v>0</v>
          </cell>
          <cell r="I349">
            <v>2.0499999999999998</v>
          </cell>
          <cell r="J349">
            <v>0</v>
          </cell>
          <cell r="K349">
            <v>2.0499999999999998</v>
          </cell>
          <cell r="L349">
            <v>0</v>
          </cell>
        </row>
        <row r="350">
          <cell r="A350">
            <v>0</v>
          </cell>
          <cell r="B350">
            <v>0</v>
          </cell>
          <cell r="C350" t="str">
            <v>CX-1</v>
          </cell>
          <cell r="D350">
            <v>0</v>
          </cell>
          <cell r="E350">
            <v>0</v>
          </cell>
          <cell r="F350">
            <v>4</v>
          </cell>
          <cell r="G350">
            <v>0.25</v>
          </cell>
          <cell r="H350">
            <v>0</v>
          </cell>
          <cell r="I350">
            <v>2.65</v>
          </cell>
          <cell r="J350">
            <v>0</v>
          </cell>
          <cell r="K350">
            <v>2.65</v>
          </cell>
          <cell r="L350">
            <v>0</v>
          </cell>
        </row>
        <row r="351">
          <cell r="A351">
            <v>0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4</v>
          </cell>
          <cell r="G351">
            <v>0.1</v>
          </cell>
          <cell r="H351">
            <v>0</v>
          </cell>
          <cell r="I351">
            <v>2.65</v>
          </cell>
          <cell r="J351">
            <v>0</v>
          </cell>
          <cell r="K351">
            <v>1.06</v>
          </cell>
          <cell r="L351">
            <v>0</v>
          </cell>
        </row>
        <row r="352">
          <cell r="A352">
            <v>0</v>
          </cell>
          <cell r="B352">
            <v>0</v>
          </cell>
          <cell r="C352">
            <v>0</v>
          </cell>
          <cell r="D352">
            <v>0</v>
          </cell>
          <cell r="E352">
            <v>0</v>
          </cell>
          <cell r="F352">
            <v>2</v>
          </cell>
          <cell r="G352">
            <v>0</v>
          </cell>
          <cell r="H352">
            <v>0.13</v>
          </cell>
          <cell r="I352">
            <v>2.65</v>
          </cell>
          <cell r="J352">
            <v>0</v>
          </cell>
          <cell r="K352">
            <v>0.68899999999999995</v>
          </cell>
          <cell r="L352">
            <v>0</v>
          </cell>
        </row>
        <row r="353">
          <cell r="A353">
            <v>0</v>
          </cell>
          <cell r="B353">
            <v>0</v>
          </cell>
          <cell r="C353" t="str">
            <v>CX-2</v>
          </cell>
          <cell r="D353">
            <v>0</v>
          </cell>
          <cell r="E353">
            <v>0</v>
          </cell>
          <cell r="F353">
            <v>2</v>
          </cell>
          <cell r="G353">
            <v>0.3</v>
          </cell>
          <cell r="H353">
            <v>0</v>
          </cell>
          <cell r="I353">
            <v>2.65</v>
          </cell>
          <cell r="J353">
            <v>0</v>
          </cell>
          <cell r="K353">
            <v>1.5899999999999999</v>
          </cell>
          <cell r="L353">
            <v>0</v>
          </cell>
        </row>
        <row r="354">
          <cell r="A354">
            <v>0</v>
          </cell>
          <cell r="B354">
            <v>0</v>
          </cell>
          <cell r="C354" t="str">
            <v>CX-3</v>
          </cell>
          <cell r="D354">
            <v>0</v>
          </cell>
          <cell r="E354">
            <v>0</v>
          </cell>
          <cell r="F354">
            <v>2</v>
          </cell>
          <cell r="G354">
            <v>0.4</v>
          </cell>
          <cell r="H354">
            <v>0</v>
          </cell>
          <cell r="I354">
            <v>2.25</v>
          </cell>
          <cell r="J354">
            <v>0</v>
          </cell>
          <cell r="K354">
            <v>1.8</v>
          </cell>
          <cell r="L354">
            <v>0</v>
          </cell>
        </row>
        <row r="355">
          <cell r="A355">
            <v>0</v>
          </cell>
          <cell r="B355">
            <v>0</v>
          </cell>
          <cell r="C355">
            <v>0</v>
          </cell>
          <cell r="D355">
            <v>0</v>
          </cell>
          <cell r="E355">
            <v>0</v>
          </cell>
          <cell r="F355">
            <v>1</v>
          </cell>
          <cell r="G355">
            <v>0</v>
          </cell>
          <cell r="H355">
            <v>0.13</v>
          </cell>
          <cell r="I355">
            <v>2.25</v>
          </cell>
          <cell r="J355">
            <v>0</v>
          </cell>
          <cell r="K355">
            <v>0.29249999999999998</v>
          </cell>
          <cell r="L355">
            <v>0</v>
          </cell>
        </row>
        <row r="356">
          <cell r="A356">
            <v>0</v>
          </cell>
          <cell r="B356" t="str">
            <v>Columnas</v>
          </cell>
          <cell r="C356" t="str">
            <v>C-2</v>
          </cell>
          <cell r="D356">
            <v>0</v>
          </cell>
          <cell r="E356">
            <v>0</v>
          </cell>
          <cell r="F356">
            <v>2</v>
          </cell>
          <cell r="G356">
            <v>0.75</v>
          </cell>
          <cell r="H356">
            <v>0</v>
          </cell>
          <cell r="I356">
            <v>3.45</v>
          </cell>
          <cell r="J356">
            <v>0</v>
          </cell>
          <cell r="K356">
            <v>5.1750000000000007</v>
          </cell>
          <cell r="L356">
            <v>0</v>
          </cell>
        </row>
        <row r="357">
          <cell r="A357">
            <v>0</v>
          </cell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2</v>
          </cell>
          <cell r="G357">
            <v>0</v>
          </cell>
          <cell r="H357">
            <v>0.25</v>
          </cell>
          <cell r="I357">
            <v>3.45</v>
          </cell>
          <cell r="J357">
            <v>0</v>
          </cell>
          <cell r="K357">
            <v>1.7250000000000001</v>
          </cell>
          <cell r="L357">
            <v>0</v>
          </cell>
        </row>
        <row r="358">
          <cell r="A358">
            <v>0</v>
          </cell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2</v>
          </cell>
          <cell r="G358">
            <v>0.25</v>
          </cell>
          <cell r="H358">
            <v>0</v>
          </cell>
          <cell r="I358">
            <v>3.45</v>
          </cell>
          <cell r="J358">
            <v>0</v>
          </cell>
          <cell r="K358">
            <v>1.7250000000000001</v>
          </cell>
          <cell r="L358">
            <v>0</v>
          </cell>
        </row>
        <row r="359">
          <cell r="A359">
            <v>0</v>
          </cell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2</v>
          </cell>
          <cell r="G359">
            <v>0</v>
          </cell>
          <cell r="H359">
            <v>0.2</v>
          </cell>
          <cell r="I359">
            <v>3.45</v>
          </cell>
          <cell r="J359">
            <v>0</v>
          </cell>
          <cell r="K359">
            <v>1.3800000000000001</v>
          </cell>
          <cell r="L359">
            <v>0</v>
          </cell>
        </row>
        <row r="360">
          <cell r="A360">
            <v>0</v>
          </cell>
          <cell r="B360">
            <v>0</v>
          </cell>
          <cell r="C360" t="str">
            <v>C-3</v>
          </cell>
          <cell r="D360">
            <v>0</v>
          </cell>
          <cell r="E360">
            <v>0</v>
          </cell>
          <cell r="F360">
            <v>2</v>
          </cell>
          <cell r="G360">
            <v>0.45</v>
          </cell>
          <cell r="H360">
            <v>0</v>
          </cell>
          <cell r="I360">
            <v>3.45</v>
          </cell>
          <cell r="J360">
            <v>0</v>
          </cell>
          <cell r="K360">
            <v>3.1050000000000004</v>
          </cell>
          <cell r="L360">
            <v>0</v>
          </cell>
        </row>
        <row r="361">
          <cell r="A361">
            <v>0</v>
          </cell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2</v>
          </cell>
          <cell r="G361">
            <v>0</v>
          </cell>
          <cell r="H361">
            <v>0.5</v>
          </cell>
          <cell r="I361">
            <v>3.45</v>
          </cell>
          <cell r="J361">
            <v>0</v>
          </cell>
          <cell r="K361">
            <v>3.45</v>
          </cell>
          <cell r="L361">
            <v>0</v>
          </cell>
        </row>
        <row r="362">
          <cell r="A362">
            <v>0</v>
          </cell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2</v>
          </cell>
          <cell r="G362">
            <v>0.25</v>
          </cell>
          <cell r="H362">
            <v>0</v>
          </cell>
          <cell r="I362">
            <v>3.45</v>
          </cell>
          <cell r="J362">
            <v>0</v>
          </cell>
          <cell r="K362">
            <v>1.7250000000000001</v>
          </cell>
          <cell r="L362">
            <v>0</v>
          </cell>
        </row>
        <row r="363">
          <cell r="A363">
            <v>0</v>
          </cell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2</v>
          </cell>
          <cell r="G363">
            <v>0</v>
          </cell>
          <cell r="H363">
            <v>0.25</v>
          </cell>
          <cell r="I363">
            <v>3.45</v>
          </cell>
          <cell r="J363">
            <v>0</v>
          </cell>
          <cell r="K363">
            <v>1.7250000000000001</v>
          </cell>
          <cell r="L363">
            <v>0</v>
          </cell>
        </row>
        <row r="364">
          <cell r="A364">
            <v>0</v>
          </cell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2</v>
          </cell>
          <cell r="G364">
            <v>0.2</v>
          </cell>
          <cell r="H364">
            <v>0</v>
          </cell>
          <cell r="I364">
            <v>3.45</v>
          </cell>
          <cell r="J364">
            <v>0</v>
          </cell>
          <cell r="K364">
            <v>1.3800000000000001</v>
          </cell>
          <cell r="L364">
            <v>0</v>
          </cell>
        </row>
        <row r="365">
          <cell r="A365">
            <v>0</v>
          </cell>
          <cell r="B365">
            <v>0</v>
          </cell>
          <cell r="C365" t="str">
            <v>C-4</v>
          </cell>
          <cell r="D365">
            <v>0</v>
          </cell>
          <cell r="E365">
            <v>0</v>
          </cell>
          <cell r="F365">
            <v>8</v>
          </cell>
          <cell r="G365">
            <v>0.4</v>
          </cell>
          <cell r="H365">
            <v>0</v>
          </cell>
          <cell r="I365">
            <v>3.45</v>
          </cell>
          <cell r="J365">
            <v>0</v>
          </cell>
          <cell r="K365">
            <v>11.040000000000001</v>
          </cell>
          <cell r="L365">
            <v>0</v>
          </cell>
        </row>
        <row r="366">
          <cell r="A366">
            <v>0</v>
          </cell>
          <cell r="B366">
            <v>0</v>
          </cell>
          <cell r="C366" t="str">
            <v>C-5</v>
          </cell>
          <cell r="D366">
            <v>0</v>
          </cell>
          <cell r="E366">
            <v>0</v>
          </cell>
          <cell r="F366">
            <v>4</v>
          </cell>
          <cell r="G366">
            <v>0.5</v>
          </cell>
          <cell r="H366">
            <v>0</v>
          </cell>
          <cell r="I366">
            <v>3.45</v>
          </cell>
          <cell r="J366">
            <v>0</v>
          </cell>
          <cell r="K366">
            <v>6.9</v>
          </cell>
          <cell r="L366">
            <v>0</v>
          </cell>
        </row>
        <row r="367">
          <cell r="A367">
            <v>0</v>
          </cell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6</v>
          </cell>
          <cell r="G367">
            <v>0</v>
          </cell>
          <cell r="H367">
            <v>0.25</v>
          </cell>
          <cell r="I367">
            <v>3.45</v>
          </cell>
          <cell r="J367">
            <v>0</v>
          </cell>
          <cell r="K367">
            <v>5.1750000000000007</v>
          </cell>
          <cell r="L367">
            <v>0</v>
          </cell>
        </row>
        <row r="368">
          <cell r="A368">
            <v>0</v>
          </cell>
          <cell r="B368">
            <v>0</v>
          </cell>
          <cell r="C368">
            <v>0</v>
          </cell>
          <cell r="D368">
            <v>0</v>
          </cell>
          <cell r="E368">
            <v>0</v>
          </cell>
          <cell r="F368">
            <v>4</v>
          </cell>
          <cell r="G368">
            <v>0.25</v>
          </cell>
          <cell r="H368">
            <v>0</v>
          </cell>
          <cell r="I368">
            <v>3.45</v>
          </cell>
          <cell r="J368">
            <v>0</v>
          </cell>
          <cell r="K368">
            <v>3.45</v>
          </cell>
          <cell r="L368">
            <v>0</v>
          </cell>
        </row>
        <row r="369">
          <cell r="A369">
            <v>0</v>
          </cell>
          <cell r="B369">
            <v>0</v>
          </cell>
          <cell r="C369" t="str">
            <v>C-6</v>
          </cell>
          <cell r="D369">
            <v>0</v>
          </cell>
          <cell r="E369">
            <v>0</v>
          </cell>
          <cell r="F369">
            <v>1</v>
          </cell>
          <cell r="G369">
            <v>0.3</v>
          </cell>
          <cell r="H369">
            <v>0</v>
          </cell>
          <cell r="I369">
            <v>3.45</v>
          </cell>
          <cell r="J369">
            <v>0</v>
          </cell>
          <cell r="K369">
            <v>1.0349999999999999</v>
          </cell>
          <cell r="L369">
            <v>0</v>
          </cell>
        </row>
        <row r="370">
          <cell r="A370">
            <v>0</v>
          </cell>
          <cell r="B370">
            <v>0</v>
          </cell>
          <cell r="C370" t="str">
            <v>C-7</v>
          </cell>
          <cell r="D370">
            <v>0</v>
          </cell>
          <cell r="E370">
            <v>0</v>
          </cell>
          <cell r="F370">
            <v>2</v>
          </cell>
          <cell r="G370">
            <v>0.25</v>
          </cell>
          <cell r="H370">
            <v>0</v>
          </cell>
          <cell r="I370">
            <v>3.45</v>
          </cell>
          <cell r="J370">
            <v>0</v>
          </cell>
          <cell r="K370">
            <v>1.7250000000000001</v>
          </cell>
          <cell r="L370">
            <v>0</v>
          </cell>
        </row>
        <row r="371">
          <cell r="A371">
            <v>0</v>
          </cell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2</v>
          </cell>
          <cell r="G371">
            <v>0</v>
          </cell>
          <cell r="H371">
            <v>0.24</v>
          </cell>
          <cell r="I371">
            <v>3.45</v>
          </cell>
          <cell r="J371">
            <v>0</v>
          </cell>
          <cell r="K371">
            <v>1.6559999999999999</v>
          </cell>
          <cell r="L371">
            <v>0</v>
          </cell>
        </row>
        <row r="372">
          <cell r="A372">
            <v>0</v>
          </cell>
          <cell r="B372">
            <v>0</v>
          </cell>
          <cell r="C372" t="str">
            <v>C-8</v>
          </cell>
          <cell r="D372">
            <v>0</v>
          </cell>
          <cell r="E372">
            <v>0</v>
          </cell>
          <cell r="F372">
            <v>4</v>
          </cell>
          <cell r="G372">
            <v>0.3</v>
          </cell>
          <cell r="H372">
            <v>0</v>
          </cell>
          <cell r="I372">
            <v>3.45</v>
          </cell>
          <cell r="J372">
            <v>0</v>
          </cell>
          <cell r="K372">
            <v>4.1399999999999997</v>
          </cell>
          <cell r="L372">
            <v>0</v>
          </cell>
        </row>
        <row r="373">
          <cell r="A373">
            <v>0</v>
          </cell>
          <cell r="B373">
            <v>0</v>
          </cell>
          <cell r="C373">
            <v>0</v>
          </cell>
          <cell r="D373">
            <v>0</v>
          </cell>
          <cell r="E373">
            <v>0</v>
          </cell>
          <cell r="F373">
            <v>2</v>
          </cell>
          <cell r="G373">
            <v>0</v>
          </cell>
          <cell r="H373">
            <v>0.24</v>
          </cell>
          <cell r="I373">
            <v>3.45</v>
          </cell>
          <cell r="J373">
            <v>0</v>
          </cell>
          <cell r="K373">
            <v>1.6559999999999999</v>
          </cell>
          <cell r="L373">
            <v>0</v>
          </cell>
        </row>
        <row r="374">
          <cell r="A374">
            <v>0</v>
          </cell>
          <cell r="B374">
            <v>0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</row>
        <row r="375">
          <cell r="A375" t="str">
            <v>02.03.06.07</v>
          </cell>
          <cell r="B375" t="str">
            <v xml:space="preserve">         COLUMNAS.- ENCOFRADO-DESENCOFRADO CARAVISTA</v>
          </cell>
          <cell r="C375">
            <v>0</v>
          </cell>
          <cell r="D375">
            <v>0</v>
          </cell>
          <cell r="E375" t="str">
            <v>M2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16.97</v>
          </cell>
        </row>
        <row r="376">
          <cell r="A376">
            <v>0</v>
          </cell>
          <cell r="B376">
            <v>0</v>
          </cell>
          <cell r="C376" t="str">
            <v>C-1</v>
          </cell>
          <cell r="D376">
            <v>0</v>
          </cell>
          <cell r="E376">
            <v>0</v>
          </cell>
          <cell r="F376">
            <v>4</v>
          </cell>
          <cell r="G376">
            <v>0.9</v>
          </cell>
          <cell r="H376">
            <v>0</v>
          </cell>
          <cell r="I376">
            <v>3.45</v>
          </cell>
          <cell r="J376">
            <v>0</v>
          </cell>
          <cell r="K376">
            <v>12.420000000000002</v>
          </cell>
          <cell r="L376">
            <v>0</v>
          </cell>
        </row>
        <row r="377">
          <cell r="A377">
            <v>0</v>
          </cell>
          <cell r="B377">
            <v>0</v>
          </cell>
          <cell r="C377">
            <v>0</v>
          </cell>
          <cell r="D377">
            <v>0</v>
          </cell>
          <cell r="E377">
            <v>0</v>
          </cell>
          <cell r="F377">
            <v>4</v>
          </cell>
          <cell r="G377">
            <v>0</v>
          </cell>
          <cell r="H377">
            <v>0.33</v>
          </cell>
          <cell r="I377">
            <v>3.45</v>
          </cell>
          <cell r="J377">
            <v>0</v>
          </cell>
          <cell r="K377">
            <v>4.5540000000000003</v>
          </cell>
          <cell r="L377">
            <v>0</v>
          </cell>
        </row>
        <row r="378">
          <cell r="A378">
            <v>0</v>
          </cell>
          <cell r="B378">
            <v>0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</row>
        <row r="379">
          <cell r="A379" t="str">
            <v>02.03.06.08</v>
          </cell>
          <cell r="B379" t="str">
            <v xml:space="preserve">         COLUMNAS - ACERO Fy=4200 kg/cm2</v>
          </cell>
          <cell r="C379">
            <v>0</v>
          </cell>
          <cell r="D379">
            <v>0</v>
          </cell>
          <cell r="E379" t="str">
            <v>KG</v>
          </cell>
          <cell r="F379" t="str">
            <v>ø</v>
          </cell>
          <cell r="G379" t="str">
            <v>Largo</v>
          </cell>
          <cell r="H379" t="str">
            <v>kg/cm2</v>
          </cell>
          <cell r="I379" t="str">
            <v>piezas</v>
          </cell>
          <cell r="J379" t="str">
            <v>elem.</v>
          </cell>
          <cell r="K379">
            <v>0</v>
          </cell>
          <cell r="L379">
            <v>1789.11</v>
          </cell>
        </row>
        <row r="380">
          <cell r="A380">
            <v>0</v>
          </cell>
          <cell r="B380" t="str">
            <v>col. Amarre</v>
          </cell>
          <cell r="C380" t="str">
            <v>CX</v>
          </cell>
          <cell r="D380">
            <v>0</v>
          </cell>
          <cell r="E380">
            <v>0</v>
          </cell>
          <cell r="F380">
            <v>0.375</v>
          </cell>
          <cell r="G380">
            <v>3.49</v>
          </cell>
          <cell r="H380">
            <v>0.56000000000000005</v>
          </cell>
          <cell r="I380">
            <v>4</v>
          </cell>
          <cell r="J380">
            <v>4</v>
          </cell>
          <cell r="K380">
            <v>31.270400000000006</v>
          </cell>
          <cell r="L380">
            <v>0</v>
          </cell>
        </row>
        <row r="381">
          <cell r="A381">
            <v>0</v>
          </cell>
          <cell r="B381">
            <v>0</v>
          </cell>
          <cell r="C381">
            <v>0</v>
          </cell>
          <cell r="D381" t="str">
            <v>estribos</v>
          </cell>
          <cell r="E381">
            <v>0</v>
          </cell>
          <cell r="F381">
            <v>0.06</v>
          </cell>
          <cell r="G381">
            <v>0.6399999999999999</v>
          </cell>
          <cell r="H381">
            <v>0.22</v>
          </cell>
          <cell r="I381">
            <v>19</v>
          </cell>
          <cell r="J381">
            <v>4</v>
          </cell>
          <cell r="K381">
            <v>10.700799999999999</v>
          </cell>
          <cell r="L381">
            <v>0</v>
          </cell>
        </row>
        <row r="382">
          <cell r="A382">
            <v>0</v>
          </cell>
          <cell r="B382">
            <v>0</v>
          </cell>
          <cell r="C382" t="str">
            <v>CX-1</v>
          </cell>
          <cell r="D382">
            <v>0</v>
          </cell>
          <cell r="E382">
            <v>0</v>
          </cell>
          <cell r="F382">
            <v>0.5</v>
          </cell>
          <cell r="G382">
            <v>3.49</v>
          </cell>
          <cell r="H382">
            <v>0.99</v>
          </cell>
          <cell r="I382">
            <v>4</v>
          </cell>
          <cell r="J382">
            <v>4</v>
          </cell>
          <cell r="K382">
            <v>55.281600000000005</v>
          </cell>
          <cell r="L382">
            <v>0</v>
          </cell>
        </row>
        <row r="383">
          <cell r="A383">
            <v>0</v>
          </cell>
          <cell r="B383">
            <v>0</v>
          </cell>
          <cell r="C383">
            <v>0</v>
          </cell>
          <cell r="D383" t="str">
            <v>estribos</v>
          </cell>
          <cell r="E383">
            <v>0</v>
          </cell>
          <cell r="F383">
            <v>0.06</v>
          </cell>
          <cell r="G383">
            <v>0.6399999999999999</v>
          </cell>
          <cell r="H383">
            <v>0.22</v>
          </cell>
          <cell r="I383">
            <v>19</v>
          </cell>
          <cell r="J383">
            <v>4</v>
          </cell>
          <cell r="K383">
            <v>10.700799999999999</v>
          </cell>
          <cell r="L383">
            <v>0</v>
          </cell>
        </row>
        <row r="384">
          <cell r="A384">
            <v>0</v>
          </cell>
          <cell r="B384">
            <v>0</v>
          </cell>
          <cell r="C384" t="str">
            <v>CX-2</v>
          </cell>
          <cell r="D384">
            <v>0</v>
          </cell>
          <cell r="E384">
            <v>0</v>
          </cell>
          <cell r="F384">
            <v>0.5</v>
          </cell>
          <cell r="G384">
            <v>3.49</v>
          </cell>
          <cell r="H384">
            <v>0.99</v>
          </cell>
          <cell r="I384">
            <v>6</v>
          </cell>
          <cell r="J384">
            <v>1</v>
          </cell>
          <cell r="K384">
            <v>20.730600000000003</v>
          </cell>
          <cell r="L384">
            <v>0</v>
          </cell>
        </row>
        <row r="385">
          <cell r="A385">
            <v>0</v>
          </cell>
          <cell r="B385">
            <v>0</v>
          </cell>
          <cell r="C385">
            <v>0</v>
          </cell>
          <cell r="D385" t="str">
            <v>estribos</v>
          </cell>
          <cell r="E385">
            <v>0</v>
          </cell>
          <cell r="F385">
            <v>0.06</v>
          </cell>
          <cell r="G385">
            <v>0.6399999999999999</v>
          </cell>
          <cell r="H385">
            <v>0.22</v>
          </cell>
          <cell r="I385">
            <v>19</v>
          </cell>
          <cell r="J385">
            <v>1</v>
          </cell>
          <cell r="K385">
            <v>2.6751999999999998</v>
          </cell>
          <cell r="L385">
            <v>0</v>
          </cell>
        </row>
        <row r="386">
          <cell r="A386">
            <v>0</v>
          </cell>
          <cell r="B386">
            <v>0</v>
          </cell>
          <cell r="C386" t="str">
            <v>CX-3</v>
          </cell>
          <cell r="D386">
            <v>0</v>
          </cell>
          <cell r="E386">
            <v>0</v>
          </cell>
          <cell r="F386">
            <v>0.5</v>
          </cell>
          <cell r="G386">
            <v>3.0900000000000003</v>
          </cell>
          <cell r="H386">
            <v>0.99</v>
          </cell>
          <cell r="I386">
            <v>6</v>
          </cell>
          <cell r="J386">
            <v>1</v>
          </cell>
          <cell r="K386">
            <v>18.354600000000001</v>
          </cell>
          <cell r="L386">
            <v>0</v>
          </cell>
        </row>
        <row r="387">
          <cell r="A387">
            <v>0</v>
          </cell>
          <cell r="B387">
            <v>0</v>
          </cell>
          <cell r="C387">
            <v>0</v>
          </cell>
          <cell r="D387" t="str">
            <v>estribos</v>
          </cell>
          <cell r="E387">
            <v>0</v>
          </cell>
          <cell r="F387">
            <v>0.06</v>
          </cell>
          <cell r="G387">
            <v>0.6399999999999999</v>
          </cell>
          <cell r="H387">
            <v>0.22</v>
          </cell>
          <cell r="I387">
            <v>17</v>
          </cell>
          <cell r="J387">
            <v>1</v>
          </cell>
          <cell r="K387">
            <v>2.3935999999999997</v>
          </cell>
          <cell r="L387">
            <v>0</v>
          </cell>
        </row>
        <row r="388">
          <cell r="A388">
            <v>0</v>
          </cell>
          <cell r="B388" t="str">
            <v>Columnas</v>
          </cell>
          <cell r="C388" t="str">
            <v>C-1</v>
          </cell>
          <cell r="D388">
            <v>0</v>
          </cell>
          <cell r="E388">
            <v>0</v>
          </cell>
          <cell r="F388">
            <v>0.625</v>
          </cell>
          <cell r="G388">
            <v>4.79</v>
          </cell>
          <cell r="H388">
            <v>1.55</v>
          </cell>
          <cell r="I388">
            <v>12</v>
          </cell>
          <cell r="J388">
            <v>2</v>
          </cell>
          <cell r="K388">
            <v>178.18799999999999</v>
          </cell>
          <cell r="L388">
            <v>0</v>
          </cell>
        </row>
        <row r="389">
          <cell r="A389">
            <v>0</v>
          </cell>
          <cell r="B389">
            <v>0</v>
          </cell>
          <cell r="C389">
            <v>0</v>
          </cell>
          <cell r="D389" t="str">
            <v>estribos</v>
          </cell>
          <cell r="E389">
            <v>0</v>
          </cell>
          <cell r="F389">
            <v>0.375</v>
          </cell>
          <cell r="G389">
            <v>2.3400000000000003</v>
          </cell>
          <cell r="H389">
            <v>0.56000000000000005</v>
          </cell>
          <cell r="I389">
            <v>31</v>
          </cell>
          <cell r="J389">
            <v>2</v>
          </cell>
          <cell r="K389">
            <v>81.244800000000012</v>
          </cell>
          <cell r="L389">
            <v>0</v>
          </cell>
        </row>
        <row r="390">
          <cell r="A390">
            <v>0</v>
          </cell>
          <cell r="B390">
            <v>0</v>
          </cell>
          <cell r="C390">
            <v>0</v>
          </cell>
          <cell r="D390">
            <v>0</v>
          </cell>
          <cell r="E390">
            <v>0</v>
          </cell>
          <cell r="F390">
            <v>0.375</v>
          </cell>
          <cell r="G390">
            <v>1.58</v>
          </cell>
          <cell r="H390">
            <v>0.56000000000000005</v>
          </cell>
          <cell r="I390">
            <v>31</v>
          </cell>
          <cell r="J390">
            <v>2</v>
          </cell>
          <cell r="K390">
            <v>54.857600000000012</v>
          </cell>
          <cell r="L390">
            <v>0</v>
          </cell>
        </row>
        <row r="391">
          <cell r="A391">
            <v>0</v>
          </cell>
          <cell r="B391">
            <v>0</v>
          </cell>
          <cell r="C391">
            <v>0</v>
          </cell>
          <cell r="D391" t="str">
            <v>gancho</v>
          </cell>
          <cell r="E391">
            <v>0</v>
          </cell>
          <cell r="F391">
            <v>0.375</v>
          </cell>
          <cell r="G391">
            <v>0.45</v>
          </cell>
          <cell r="H391">
            <v>0.56000000000000005</v>
          </cell>
          <cell r="I391">
            <v>31</v>
          </cell>
          <cell r="J391">
            <v>2</v>
          </cell>
          <cell r="K391">
            <v>15.624000000000004</v>
          </cell>
          <cell r="L391">
            <v>0</v>
          </cell>
        </row>
        <row r="392">
          <cell r="A392">
            <v>0</v>
          </cell>
          <cell r="B392">
            <v>0</v>
          </cell>
          <cell r="C392" t="str">
            <v>C-2</v>
          </cell>
          <cell r="D392">
            <v>0</v>
          </cell>
          <cell r="E392">
            <v>0</v>
          </cell>
          <cell r="F392">
            <v>0.625</v>
          </cell>
          <cell r="G392">
            <v>4.79</v>
          </cell>
          <cell r="H392">
            <v>1.55</v>
          </cell>
          <cell r="I392">
            <v>12</v>
          </cell>
          <cell r="J392">
            <v>2</v>
          </cell>
          <cell r="K392">
            <v>178.18799999999999</v>
          </cell>
          <cell r="L392">
            <v>0</v>
          </cell>
        </row>
        <row r="393">
          <cell r="A393">
            <v>0</v>
          </cell>
          <cell r="B393">
            <v>0</v>
          </cell>
          <cell r="C393">
            <v>0</v>
          </cell>
          <cell r="D393" t="str">
            <v>estribos</v>
          </cell>
          <cell r="E393">
            <v>0</v>
          </cell>
          <cell r="F393">
            <v>0.375</v>
          </cell>
          <cell r="G393">
            <v>1.8800000000000001</v>
          </cell>
          <cell r="H393">
            <v>0.56000000000000005</v>
          </cell>
          <cell r="I393">
            <v>31</v>
          </cell>
          <cell r="J393">
            <v>2</v>
          </cell>
          <cell r="K393">
            <v>65.273600000000016</v>
          </cell>
          <cell r="L393">
            <v>0</v>
          </cell>
        </row>
        <row r="394">
          <cell r="A394">
            <v>0</v>
          </cell>
          <cell r="B394">
            <v>0</v>
          </cell>
          <cell r="C394">
            <v>0</v>
          </cell>
          <cell r="D394">
            <v>0</v>
          </cell>
          <cell r="E394">
            <v>0</v>
          </cell>
          <cell r="F394">
            <v>0.375</v>
          </cell>
          <cell r="G394">
            <v>1.2599999999999998</v>
          </cell>
          <cell r="H394">
            <v>0.56000000000000005</v>
          </cell>
          <cell r="I394">
            <v>31</v>
          </cell>
          <cell r="J394">
            <v>2</v>
          </cell>
          <cell r="K394">
            <v>43.747199999999992</v>
          </cell>
          <cell r="L394">
            <v>0</v>
          </cell>
        </row>
        <row r="395">
          <cell r="A395">
            <v>0</v>
          </cell>
          <cell r="B395">
            <v>0</v>
          </cell>
          <cell r="C395" t="str">
            <v>C-3</v>
          </cell>
          <cell r="D395">
            <v>0</v>
          </cell>
          <cell r="E395">
            <v>0</v>
          </cell>
          <cell r="F395">
            <v>0.625</v>
          </cell>
          <cell r="G395">
            <v>4.79</v>
          </cell>
          <cell r="H395">
            <v>1.55</v>
          </cell>
          <cell r="I395">
            <v>9</v>
          </cell>
          <cell r="J395">
            <v>2</v>
          </cell>
          <cell r="K395">
            <v>133.64099999999999</v>
          </cell>
          <cell r="L395">
            <v>0</v>
          </cell>
        </row>
        <row r="396">
          <cell r="A396">
            <v>0</v>
          </cell>
          <cell r="B396">
            <v>0</v>
          </cell>
          <cell r="C396">
            <v>0</v>
          </cell>
          <cell r="D396" t="str">
            <v>estribos</v>
          </cell>
          <cell r="E396">
            <v>0</v>
          </cell>
          <cell r="F396">
            <v>0.375</v>
          </cell>
          <cell r="G396">
            <v>1.2599999999999998</v>
          </cell>
          <cell r="H396">
            <v>0.56000000000000005</v>
          </cell>
          <cell r="I396">
            <v>31</v>
          </cell>
          <cell r="J396">
            <v>2</v>
          </cell>
          <cell r="K396">
            <v>43.747199999999992</v>
          </cell>
          <cell r="L396">
            <v>0</v>
          </cell>
        </row>
        <row r="397">
          <cell r="A397">
            <v>0</v>
          </cell>
          <cell r="B397">
            <v>0</v>
          </cell>
          <cell r="C397">
            <v>0</v>
          </cell>
          <cell r="D397">
            <v>0</v>
          </cell>
          <cell r="E397">
            <v>0</v>
          </cell>
          <cell r="F397">
            <v>0.375</v>
          </cell>
          <cell r="G397">
            <v>1.38</v>
          </cell>
          <cell r="H397">
            <v>0.56000000000000005</v>
          </cell>
          <cell r="I397">
            <v>31</v>
          </cell>
          <cell r="J397">
            <v>2</v>
          </cell>
          <cell r="K397">
            <v>47.913600000000002</v>
          </cell>
          <cell r="L397">
            <v>0</v>
          </cell>
        </row>
        <row r="398">
          <cell r="A398">
            <v>0</v>
          </cell>
          <cell r="B398">
            <v>0</v>
          </cell>
          <cell r="C398" t="str">
            <v>C-4</v>
          </cell>
          <cell r="D398">
            <v>0</v>
          </cell>
          <cell r="E398">
            <v>0</v>
          </cell>
          <cell r="F398">
            <v>0.625</v>
          </cell>
          <cell r="G398">
            <v>4.79</v>
          </cell>
          <cell r="H398">
            <v>1.55</v>
          </cell>
          <cell r="I398">
            <v>4</v>
          </cell>
          <cell r="J398">
            <v>4</v>
          </cell>
          <cell r="K398">
            <v>118.792</v>
          </cell>
          <cell r="L398">
            <v>0</v>
          </cell>
        </row>
        <row r="399">
          <cell r="A399">
            <v>0</v>
          </cell>
          <cell r="B399">
            <v>0</v>
          </cell>
          <cell r="C399">
            <v>0</v>
          </cell>
          <cell r="D399">
            <v>0</v>
          </cell>
          <cell r="E399">
            <v>0</v>
          </cell>
          <cell r="F399">
            <v>0.5</v>
          </cell>
          <cell r="G399">
            <v>4.79</v>
          </cell>
          <cell r="H399">
            <v>0.99</v>
          </cell>
          <cell r="I399">
            <v>2</v>
          </cell>
          <cell r="J399">
            <v>4</v>
          </cell>
          <cell r="K399">
            <v>37.936799999999998</v>
          </cell>
          <cell r="L399">
            <v>0</v>
          </cell>
        </row>
        <row r="400">
          <cell r="A400">
            <v>0</v>
          </cell>
          <cell r="B400">
            <v>0</v>
          </cell>
          <cell r="C400">
            <v>0</v>
          </cell>
          <cell r="D400" t="str">
            <v>estribos</v>
          </cell>
          <cell r="E400">
            <v>0</v>
          </cell>
          <cell r="F400">
            <v>0.375</v>
          </cell>
          <cell r="G400">
            <v>1.1599999999999999</v>
          </cell>
          <cell r="H400">
            <v>0.56000000000000005</v>
          </cell>
          <cell r="I400">
            <v>31</v>
          </cell>
          <cell r="J400">
            <v>4</v>
          </cell>
          <cell r="K400">
            <v>80.55040000000001</v>
          </cell>
          <cell r="L400">
            <v>0</v>
          </cell>
        </row>
        <row r="401">
          <cell r="A401">
            <v>0</v>
          </cell>
          <cell r="B401">
            <v>0</v>
          </cell>
          <cell r="C401">
            <v>0</v>
          </cell>
          <cell r="D401" t="str">
            <v>gancho</v>
          </cell>
          <cell r="E401">
            <v>0</v>
          </cell>
          <cell r="F401">
            <v>0.375</v>
          </cell>
          <cell r="G401">
            <v>0.36</v>
          </cell>
          <cell r="H401">
            <v>0.56000000000000005</v>
          </cell>
          <cell r="I401">
            <v>31</v>
          </cell>
          <cell r="J401">
            <v>4</v>
          </cell>
          <cell r="K401">
            <v>24.9984</v>
          </cell>
          <cell r="L401">
            <v>0</v>
          </cell>
        </row>
        <row r="402">
          <cell r="A402">
            <v>0</v>
          </cell>
          <cell r="B402">
            <v>0</v>
          </cell>
          <cell r="C402" t="str">
            <v>C-5</v>
          </cell>
          <cell r="D402">
            <v>0</v>
          </cell>
          <cell r="E402">
            <v>0</v>
          </cell>
          <cell r="F402">
            <v>0.625</v>
          </cell>
          <cell r="G402">
            <v>4.79</v>
          </cell>
          <cell r="H402">
            <v>1.55</v>
          </cell>
          <cell r="I402">
            <v>6</v>
          </cell>
          <cell r="J402">
            <v>4</v>
          </cell>
          <cell r="K402">
            <v>178.18799999999999</v>
          </cell>
          <cell r="L402">
            <v>0</v>
          </cell>
        </row>
        <row r="403">
          <cell r="A403">
            <v>0</v>
          </cell>
          <cell r="B403">
            <v>0</v>
          </cell>
          <cell r="C403">
            <v>0</v>
          </cell>
          <cell r="D403" t="str">
            <v>estribos</v>
          </cell>
          <cell r="E403">
            <v>0</v>
          </cell>
          <cell r="F403">
            <v>0.375</v>
          </cell>
          <cell r="G403">
            <v>1.38</v>
          </cell>
          <cell r="H403">
            <v>0.56000000000000005</v>
          </cell>
          <cell r="I403">
            <v>31</v>
          </cell>
          <cell r="J403">
            <v>4</v>
          </cell>
          <cell r="K403">
            <v>95.827200000000005</v>
          </cell>
          <cell r="L403">
            <v>0</v>
          </cell>
        </row>
        <row r="404">
          <cell r="A404">
            <v>0</v>
          </cell>
          <cell r="B404">
            <v>0</v>
          </cell>
          <cell r="C404">
            <v>0</v>
          </cell>
          <cell r="D404">
            <v>0</v>
          </cell>
          <cell r="E404">
            <v>0</v>
          </cell>
          <cell r="F404">
            <v>0.375</v>
          </cell>
          <cell r="G404">
            <v>0.85999999999999988</v>
          </cell>
          <cell r="H404">
            <v>0.56000000000000005</v>
          </cell>
          <cell r="I404">
            <v>31</v>
          </cell>
          <cell r="J404">
            <v>4</v>
          </cell>
          <cell r="K404">
            <v>59.718399999999995</v>
          </cell>
          <cell r="L404">
            <v>0</v>
          </cell>
        </row>
        <row r="405">
          <cell r="A405">
            <v>0</v>
          </cell>
          <cell r="B405">
            <v>0</v>
          </cell>
          <cell r="C405" t="str">
            <v>C-6</v>
          </cell>
          <cell r="D405">
            <v>0</v>
          </cell>
          <cell r="E405">
            <v>0</v>
          </cell>
          <cell r="F405">
            <v>0.625</v>
          </cell>
          <cell r="G405">
            <v>4.79</v>
          </cell>
          <cell r="H405">
            <v>1.55</v>
          </cell>
          <cell r="I405">
            <v>4</v>
          </cell>
          <cell r="J405">
            <v>1</v>
          </cell>
          <cell r="K405">
            <v>29.698</v>
          </cell>
          <cell r="L405">
            <v>0</v>
          </cell>
        </row>
        <row r="406">
          <cell r="A406">
            <v>0</v>
          </cell>
          <cell r="B406">
            <v>0</v>
          </cell>
          <cell r="C406">
            <v>0</v>
          </cell>
          <cell r="D406" t="str">
            <v>estribos</v>
          </cell>
          <cell r="E406">
            <v>0</v>
          </cell>
          <cell r="F406">
            <v>0.375</v>
          </cell>
          <cell r="G406">
            <v>0.96</v>
          </cell>
          <cell r="H406">
            <v>0.56000000000000005</v>
          </cell>
          <cell r="I406">
            <v>31</v>
          </cell>
          <cell r="J406">
            <v>1</v>
          </cell>
          <cell r="K406">
            <v>16.665600000000001</v>
          </cell>
          <cell r="L406">
            <v>0</v>
          </cell>
        </row>
        <row r="407">
          <cell r="A407">
            <v>0</v>
          </cell>
          <cell r="B407">
            <v>0</v>
          </cell>
          <cell r="C407" t="str">
            <v>C-7</v>
          </cell>
          <cell r="D407">
            <v>0</v>
          </cell>
          <cell r="E407">
            <v>0</v>
          </cell>
          <cell r="F407">
            <v>0.625</v>
          </cell>
          <cell r="G407">
            <v>4.79</v>
          </cell>
          <cell r="H407">
            <v>1.55</v>
          </cell>
          <cell r="I407">
            <v>6</v>
          </cell>
          <cell r="J407">
            <v>1</v>
          </cell>
          <cell r="K407">
            <v>44.546999999999997</v>
          </cell>
          <cell r="L407">
            <v>0</v>
          </cell>
        </row>
        <row r="408">
          <cell r="A408">
            <v>0</v>
          </cell>
          <cell r="B408">
            <v>0</v>
          </cell>
          <cell r="C408">
            <v>0</v>
          </cell>
          <cell r="D408" t="str">
            <v>estribos</v>
          </cell>
          <cell r="E408">
            <v>0</v>
          </cell>
          <cell r="F408">
            <v>0.375</v>
          </cell>
          <cell r="G408">
            <v>0.85999999999999988</v>
          </cell>
          <cell r="H408">
            <v>0.56000000000000005</v>
          </cell>
          <cell r="I408">
            <v>31</v>
          </cell>
          <cell r="J408">
            <v>1</v>
          </cell>
          <cell r="K408">
            <v>14.929599999999999</v>
          </cell>
          <cell r="L408">
            <v>0</v>
          </cell>
        </row>
        <row r="409">
          <cell r="A409">
            <v>0</v>
          </cell>
          <cell r="B409">
            <v>0</v>
          </cell>
          <cell r="C409" t="str">
            <v>C-8</v>
          </cell>
          <cell r="D409">
            <v>0</v>
          </cell>
          <cell r="E409">
            <v>0</v>
          </cell>
          <cell r="F409">
            <v>0.625</v>
          </cell>
          <cell r="G409">
            <v>4.79</v>
          </cell>
          <cell r="H409">
            <v>1.55</v>
          </cell>
          <cell r="I409">
            <v>4</v>
          </cell>
          <cell r="J409">
            <v>2</v>
          </cell>
          <cell r="K409">
            <v>59.396000000000001</v>
          </cell>
          <cell r="L409">
            <v>0</v>
          </cell>
        </row>
        <row r="410">
          <cell r="A410">
            <v>0</v>
          </cell>
          <cell r="B410">
            <v>0</v>
          </cell>
          <cell r="C410">
            <v>0</v>
          </cell>
          <cell r="D410" t="str">
            <v>estribos</v>
          </cell>
          <cell r="E410">
            <v>0</v>
          </cell>
          <cell r="F410">
            <v>0.375</v>
          </cell>
          <cell r="G410">
            <v>0.96</v>
          </cell>
          <cell r="H410">
            <v>0.56000000000000005</v>
          </cell>
          <cell r="I410">
            <v>31</v>
          </cell>
          <cell r="J410">
            <v>2</v>
          </cell>
          <cell r="K410">
            <v>33.331200000000003</v>
          </cell>
          <cell r="L410">
            <v>0</v>
          </cell>
        </row>
        <row r="411">
          <cell r="A411">
            <v>0</v>
          </cell>
          <cell r="B411">
            <v>0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</row>
        <row r="412">
          <cell r="A412" t="str">
            <v>02.03.07</v>
          </cell>
          <cell r="B412" t="str">
            <v xml:space="preserve">      Vigas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</row>
        <row r="413">
          <cell r="A413" t="str">
            <v>02.03.07.01</v>
          </cell>
          <cell r="B413" t="str">
            <v xml:space="preserve">         VIGAS.- CONCRETO 175 kg/cm2 - 1 PISO</v>
          </cell>
          <cell r="C413">
            <v>0</v>
          </cell>
          <cell r="D413">
            <v>0</v>
          </cell>
          <cell r="E413" t="str">
            <v>M3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0.32</v>
          </cell>
        </row>
        <row r="414">
          <cell r="A414">
            <v>0</v>
          </cell>
          <cell r="B414">
            <v>0</v>
          </cell>
          <cell r="C414" t="str">
            <v>VC</v>
          </cell>
          <cell r="D414">
            <v>0</v>
          </cell>
          <cell r="E414">
            <v>0</v>
          </cell>
          <cell r="F414">
            <v>1</v>
          </cell>
          <cell r="G414">
            <v>2.89</v>
          </cell>
          <cell r="H414">
            <v>0.13</v>
          </cell>
          <cell r="I414">
            <v>0.2</v>
          </cell>
          <cell r="J414">
            <v>0</v>
          </cell>
          <cell r="K414">
            <v>7.5140000000000012E-2</v>
          </cell>
          <cell r="L414">
            <v>0</v>
          </cell>
        </row>
        <row r="415">
          <cell r="A415">
            <v>0</v>
          </cell>
          <cell r="B415">
            <v>0</v>
          </cell>
          <cell r="C415">
            <v>0</v>
          </cell>
          <cell r="D415">
            <v>0</v>
          </cell>
          <cell r="E415">
            <v>0</v>
          </cell>
          <cell r="F415">
            <v>2</v>
          </cell>
          <cell r="G415">
            <v>3.46</v>
          </cell>
          <cell r="H415">
            <v>0.13</v>
          </cell>
          <cell r="I415">
            <v>0.2</v>
          </cell>
          <cell r="J415">
            <v>0</v>
          </cell>
          <cell r="K415">
            <v>0.17992000000000002</v>
          </cell>
          <cell r="L415">
            <v>0</v>
          </cell>
        </row>
        <row r="416">
          <cell r="A416">
            <v>0</v>
          </cell>
          <cell r="B416">
            <v>0</v>
          </cell>
          <cell r="C416">
            <v>0</v>
          </cell>
          <cell r="D416">
            <v>0</v>
          </cell>
          <cell r="E416">
            <v>0</v>
          </cell>
          <cell r="F416">
            <v>1</v>
          </cell>
          <cell r="G416">
            <v>2.3199999999999998</v>
          </cell>
          <cell r="H416">
            <v>0.13</v>
          </cell>
          <cell r="I416">
            <v>0.2</v>
          </cell>
          <cell r="J416">
            <v>0</v>
          </cell>
          <cell r="K416">
            <v>6.0319999999999999E-2</v>
          </cell>
          <cell r="L416">
            <v>0</v>
          </cell>
        </row>
        <row r="417">
          <cell r="A417">
            <v>0</v>
          </cell>
          <cell r="B417">
            <v>0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</row>
        <row r="418">
          <cell r="A418" t="str">
            <v>02.03.07.02</v>
          </cell>
          <cell r="B418" t="str">
            <v xml:space="preserve">         VIGAS.- CONCRETO 210 kg/cm2 - 1 PISO</v>
          </cell>
          <cell r="C418">
            <v>0</v>
          </cell>
          <cell r="D418">
            <v>0</v>
          </cell>
          <cell r="E418" t="str">
            <v>M3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2.57</v>
          </cell>
        </row>
        <row r="419">
          <cell r="A419">
            <v>0</v>
          </cell>
          <cell r="B419">
            <v>0</v>
          </cell>
          <cell r="C419" t="str">
            <v>V-2 (0.5x0.15)</v>
          </cell>
          <cell r="D419" t="str">
            <v>eje 1-4/eje D-F</v>
          </cell>
          <cell r="E419">
            <v>0</v>
          </cell>
          <cell r="F419">
            <v>4</v>
          </cell>
          <cell r="G419">
            <v>4.431</v>
          </cell>
          <cell r="H419">
            <v>0</v>
          </cell>
          <cell r="I419">
            <v>0</v>
          </cell>
          <cell r="J419">
            <v>7.0000000000000007E-2</v>
          </cell>
          <cell r="K419">
            <v>1.2406800000000002</v>
          </cell>
          <cell r="L419">
            <v>0</v>
          </cell>
        </row>
        <row r="420">
          <cell r="A420">
            <v>0</v>
          </cell>
          <cell r="B420">
            <v>0</v>
          </cell>
          <cell r="C420" t="str">
            <v>V-3 (0.40x0.15)</v>
          </cell>
          <cell r="D420" t="str">
            <v>eje 1-4/eje D-F</v>
          </cell>
          <cell r="E420">
            <v>0</v>
          </cell>
          <cell r="F420">
            <v>2</v>
          </cell>
          <cell r="G420">
            <v>3.2340000000000004</v>
          </cell>
          <cell r="H420">
            <v>0.4</v>
          </cell>
          <cell r="I420">
            <v>0.15</v>
          </cell>
          <cell r="J420">
            <v>0</v>
          </cell>
          <cell r="K420">
            <v>0.38808000000000009</v>
          </cell>
          <cell r="L420">
            <v>0</v>
          </cell>
        </row>
        <row r="421">
          <cell r="A421">
            <v>0</v>
          </cell>
          <cell r="B421">
            <v>0</v>
          </cell>
          <cell r="C421">
            <v>0</v>
          </cell>
          <cell r="D421">
            <v>0</v>
          </cell>
          <cell r="E421">
            <v>0</v>
          </cell>
          <cell r="F421">
            <v>2</v>
          </cell>
          <cell r="G421">
            <v>2.9819999999999998</v>
          </cell>
          <cell r="H421">
            <v>0.4</v>
          </cell>
          <cell r="I421">
            <v>0.15</v>
          </cell>
          <cell r="J421">
            <v>0</v>
          </cell>
          <cell r="K421">
            <v>0.35783999999999994</v>
          </cell>
          <cell r="L421">
            <v>0</v>
          </cell>
        </row>
        <row r="422">
          <cell r="A422">
            <v>0</v>
          </cell>
          <cell r="B422">
            <v>0</v>
          </cell>
          <cell r="C422" t="str">
            <v>VA-1(0.25X0.40)</v>
          </cell>
          <cell r="D422" t="str">
            <v>eje 1-4/eje D-F</v>
          </cell>
          <cell r="E422">
            <v>0</v>
          </cell>
          <cell r="F422">
            <v>2</v>
          </cell>
          <cell r="G422">
            <v>1.5</v>
          </cell>
          <cell r="H422">
            <v>0.25</v>
          </cell>
          <cell r="I422">
            <v>0.4</v>
          </cell>
          <cell r="J422">
            <v>0</v>
          </cell>
          <cell r="K422">
            <v>0.30000000000000004</v>
          </cell>
          <cell r="L422">
            <v>0</v>
          </cell>
        </row>
        <row r="423">
          <cell r="A423">
            <v>0</v>
          </cell>
          <cell r="B423">
            <v>0</v>
          </cell>
          <cell r="C423">
            <v>0</v>
          </cell>
          <cell r="D423">
            <v>0</v>
          </cell>
          <cell r="E423">
            <v>0</v>
          </cell>
          <cell r="F423">
            <v>2</v>
          </cell>
          <cell r="G423">
            <v>1</v>
          </cell>
          <cell r="H423">
            <v>0.25</v>
          </cell>
          <cell r="I423">
            <v>0.4</v>
          </cell>
          <cell r="J423">
            <v>0</v>
          </cell>
          <cell r="K423">
            <v>0.2</v>
          </cell>
          <cell r="L423">
            <v>0</v>
          </cell>
        </row>
        <row r="424">
          <cell r="A424">
            <v>0</v>
          </cell>
          <cell r="B424">
            <v>0</v>
          </cell>
          <cell r="C424" t="str">
            <v>V5 (0.24X0.40)</v>
          </cell>
          <cell r="D424" t="str">
            <v>corte X-X</v>
          </cell>
          <cell r="E424">
            <v>0</v>
          </cell>
          <cell r="F424">
            <v>1</v>
          </cell>
          <cell r="G424">
            <v>0.9</v>
          </cell>
          <cell r="H424">
            <v>0.24</v>
          </cell>
          <cell r="I424">
            <v>0.4</v>
          </cell>
          <cell r="J424">
            <v>0</v>
          </cell>
          <cell r="K424">
            <v>8.6400000000000005E-2</v>
          </cell>
          <cell r="L424">
            <v>0</v>
          </cell>
        </row>
        <row r="425">
          <cell r="A425">
            <v>0</v>
          </cell>
          <cell r="B425">
            <v>0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</row>
        <row r="426">
          <cell r="A426" t="str">
            <v>02.03.07.04</v>
          </cell>
          <cell r="B426" t="str">
            <v xml:space="preserve">         VIGAS.- CONCRETO 210 kg/cm2 C/ADITIVO PLASTIF. (CARAVISTA)</v>
          </cell>
          <cell r="C426">
            <v>0</v>
          </cell>
          <cell r="D426">
            <v>0</v>
          </cell>
          <cell r="E426" t="str">
            <v>M3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9.93</v>
          </cell>
        </row>
        <row r="427">
          <cell r="A427">
            <v>0</v>
          </cell>
          <cell r="B427">
            <v>0</v>
          </cell>
          <cell r="C427" t="str">
            <v>V-1/V-4 (0.33x0.50)</v>
          </cell>
          <cell r="D427" t="str">
            <v>eje 1/eje C-H</v>
          </cell>
          <cell r="E427">
            <v>0</v>
          </cell>
          <cell r="F427">
            <v>1</v>
          </cell>
          <cell r="G427">
            <v>15.1</v>
          </cell>
          <cell r="H427">
            <v>0.33</v>
          </cell>
          <cell r="I427">
            <v>0.5</v>
          </cell>
          <cell r="J427">
            <v>0</v>
          </cell>
          <cell r="K427">
            <v>2.4915000000000003</v>
          </cell>
          <cell r="L427">
            <v>0</v>
          </cell>
        </row>
        <row r="428">
          <cell r="A428">
            <v>0</v>
          </cell>
          <cell r="B428">
            <v>0</v>
          </cell>
          <cell r="C428" t="str">
            <v>V-4 (0.33x0.50)</v>
          </cell>
          <cell r="D428" t="str">
            <v>eje 1/eje C-H</v>
          </cell>
          <cell r="E428">
            <v>0</v>
          </cell>
          <cell r="F428">
            <v>2</v>
          </cell>
          <cell r="G428">
            <v>3.74</v>
          </cell>
          <cell r="H428">
            <v>0.33</v>
          </cell>
          <cell r="I428">
            <v>0.5</v>
          </cell>
          <cell r="J428">
            <v>0</v>
          </cell>
          <cell r="K428">
            <v>1.2342000000000002</v>
          </cell>
          <cell r="L428">
            <v>0</v>
          </cell>
        </row>
        <row r="429">
          <cell r="A429">
            <v>0</v>
          </cell>
          <cell r="B429">
            <v>0</v>
          </cell>
          <cell r="C429" t="str">
            <v>V-1 (0.33x0.50)</v>
          </cell>
          <cell r="D429" t="str">
            <v>eje 1/eje C-H</v>
          </cell>
          <cell r="E429">
            <v>0</v>
          </cell>
          <cell r="F429">
            <v>1</v>
          </cell>
          <cell r="G429">
            <v>7.67</v>
          </cell>
          <cell r="H429">
            <v>0.33</v>
          </cell>
          <cell r="I429">
            <v>0.5</v>
          </cell>
          <cell r="J429">
            <v>0</v>
          </cell>
          <cell r="K429">
            <v>1.26555</v>
          </cell>
          <cell r="L429">
            <v>0</v>
          </cell>
        </row>
        <row r="430">
          <cell r="A430">
            <v>0</v>
          </cell>
          <cell r="B430">
            <v>0</v>
          </cell>
          <cell r="C430" t="str">
            <v>VS-1 (0.32x0.50)</v>
          </cell>
          <cell r="D430" t="str">
            <v>eje 1-3/eje C</v>
          </cell>
          <cell r="E430">
            <v>0</v>
          </cell>
          <cell r="F430">
            <v>1</v>
          </cell>
          <cell r="G430">
            <v>6.17</v>
          </cell>
          <cell r="H430">
            <v>0.32</v>
          </cell>
          <cell r="I430">
            <v>0.5</v>
          </cell>
          <cell r="J430">
            <v>0</v>
          </cell>
          <cell r="K430">
            <v>0.98719999999999997</v>
          </cell>
          <cell r="L430">
            <v>0</v>
          </cell>
        </row>
        <row r="431">
          <cell r="A431">
            <v>0</v>
          </cell>
          <cell r="B431">
            <v>0</v>
          </cell>
          <cell r="C431" t="str">
            <v>VS-2 (0.27x0.50)</v>
          </cell>
          <cell r="D431" t="str">
            <v>eje 1-3/eje D,F</v>
          </cell>
          <cell r="E431">
            <v>0</v>
          </cell>
          <cell r="F431">
            <v>2</v>
          </cell>
          <cell r="G431">
            <v>7.75</v>
          </cell>
          <cell r="H431">
            <v>0.27</v>
          </cell>
          <cell r="I431">
            <v>0.5</v>
          </cell>
          <cell r="J431">
            <v>0</v>
          </cell>
          <cell r="K431">
            <v>2.0925000000000002</v>
          </cell>
          <cell r="L431">
            <v>0</v>
          </cell>
        </row>
        <row r="432">
          <cell r="A432">
            <v>0</v>
          </cell>
          <cell r="B432">
            <v>0</v>
          </cell>
          <cell r="C432" t="str">
            <v>VS-3 (0.25x0.50)</v>
          </cell>
          <cell r="D432" t="str">
            <v>eje 1-3/eje H</v>
          </cell>
          <cell r="E432">
            <v>0</v>
          </cell>
          <cell r="F432">
            <v>1</v>
          </cell>
          <cell r="G432">
            <v>6.17</v>
          </cell>
          <cell r="H432">
            <v>0.25</v>
          </cell>
          <cell r="I432">
            <v>0.5</v>
          </cell>
          <cell r="J432">
            <v>0</v>
          </cell>
          <cell r="K432">
            <v>0.77124999999999999</v>
          </cell>
          <cell r="L432">
            <v>0</v>
          </cell>
        </row>
        <row r="433">
          <cell r="A433">
            <v>0</v>
          </cell>
          <cell r="B433">
            <v>0</v>
          </cell>
          <cell r="C433" t="str">
            <v>sardinel</v>
          </cell>
          <cell r="D433">
            <v>0</v>
          </cell>
          <cell r="E433">
            <v>0</v>
          </cell>
          <cell r="F433">
            <v>1</v>
          </cell>
          <cell r="G433">
            <v>15.1</v>
          </cell>
          <cell r="H433">
            <v>0.12</v>
          </cell>
          <cell r="I433">
            <v>0.15</v>
          </cell>
          <cell r="J433">
            <v>0</v>
          </cell>
          <cell r="K433">
            <v>0.27179999999999999</v>
          </cell>
          <cell r="L433">
            <v>0</v>
          </cell>
        </row>
        <row r="434">
          <cell r="A434">
            <v>0</v>
          </cell>
          <cell r="B434">
            <v>0</v>
          </cell>
          <cell r="C434">
            <v>0</v>
          </cell>
          <cell r="D434">
            <v>0</v>
          </cell>
          <cell r="E434">
            <v>0</v>
          </cell>
          <cell r="F434">
            <v>2</v>
          </cell>
          <cell r="G434">
            <v>6.77</v>
          </cell>
          <cell r="H434">
            <v>0.12</v>
          </cell>
          <cell r="I434">
            <v>0.15</v>
          </cell>
          <cell r="J434">
            <v>0</v>
          </cell>
          <cell r="K434">
            <v>0.24371999999999996</v>
          </cell>
          <cell r="L434">
            <v>0</v>
          </cell>
        </row>
        <row r="435">
          <cell r="A435">
            <v>0</v>
          </cell>
          <cell r="B435">
            <v>0</v>
          </cell>
          <cell r="C435">
            <v>0</v>
          </cell>
          <cell r="D435">
            <v>0</v>
          </cell>
          <cell r="E435">
            <v>0</v>
          </cell>
          <cell r="F435">
            <v>2</v>
          </cell>
          <cell r="G435">
            <v>3.74</v>
          </cell>
          <cell r="H435">
            <v>0.12</v>
          </cell>
          <cell r="I435">
            <v>0.15</v>
          </cell>
          <cell r="J435">
            <v>0</v>
          </cell>
          <cell r="K435">
            <v>0.13464000000000001</v>
          </cell>
          <cell r="L435">
            <v>0</v>
          </cell>
        </row>
        <row r="436">
          <cell r="A436">
            <v>0</v>
          </cell>
          <cell r="B436">
            <v>0</v>
          </cell>
          <cell r="C436">
            <v>0</v>
          </cell>
          <cell r="D436">
            <v>0</v>
          </cell>
          <cell r="E436">
            <v>0</v>
          </cell>
          <cell r="F436">
            <v>2</v>
          </cell>
          <cell r="G436">
            <v>8.35</v>
          </cell>
          <cell r="H436">
            <v>0.12</v>
          </cell>
          <cell r="I436">
            <v>0.15</v>
          </cell>
          <cell r="J436">
            <v>0</v>
          </cell>
          <cell r="K436">
            <v>0.30059999999999998</v>
          </cell>
          <cell r="L436">
            <v>0</v>
          </cell>
        </row>
        <row r="437">
          <cell r="A437">
            <v>0</v>
          </cell>
          <cell r="B437">
            <v>0</v>
          </cell>
          <cell r="C437">
            <v>0</v>
          </cell>
          <cell r="D437">
            <v>0</v>
          </cell>
          <cell r="E437">
            <v>0</v>
          </cell>
          <cell r="F437">
            <v>1</v>
          </cell>
          <cell r="G437">
            <v>7.67</v>
          </cell>
          <cell r="H437">
            <v>0.12</v>
          </cell>
          <cell r="I437">
            <v>0.15</v>
          </cell>
          <cell r="J437">
            <v>0</v>
          </cell>
          <cell r="K437">
            <v>0.13805999999999999</v>
          </cell>
          <cell r="L437">
            <v>0</v>
          </cell>
        </row>
        <row r="438">
          <cell r="A438">
            <v>0</v>
          </cell>
          <cell r="B438">
            <v>0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</row>
        <row r="439">
          <cell r="A439" t="str">
            <v>02.03.07.05</v>
          </cell>
          <cell r="B439" t="str">
            <v xml:space="preserve">         VIGAS.- ENCOFRADO Y DESENCOFRADO</v>
          </cell>
          <cell r="C439">
            <v>0</v>
          </cell>
          <cell r="D439">
            <v>0</v>
          </cell>
          <cell r="E439" t="str">
            <v>M2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22.55</v>
          </cell>
        </row>
        <row r="440">
          <cell r="A440">
            <v>0</v>
          </cell>
          <cell r="B440">
            <v>0</v>
          </cell>
          <cell r="C440" t="str">
            <v>VC</v>
          </cell>
          <cell r="D440">
            <v>0</v>
          </cell>
          <cell r="E440">
            <v>0</v>
          </cell>
          <cell r="F440">
            <v>2</v>
          </cell>
          <cell r="G440">
            <v>2.89</v>
          </cell>
          <cell r="H440">
            <v>0</v>
          </cell>
          <cell r="I440">
            <v>0.2</v>
          </cell>
          <cell r="J440">
            <v>0</v>
          </cell>
          <cell r="K440">
            <v>1.1560000000000001</v>
          </cell>
          <cell r="L440">
            <v>0</v>
          </cell>
        </row>
        <row r="441">
          <cell r="A441">
            <v>0</v>
          </cell>
          <cell r="B441">
            <v>0</v>
          </cell>
          <cell r="C441">
            <v>0</v>
          </cell>
          <cell r="D441">
            <v>0</v>
          </cell>
          <cell r="E441">
            <v>0</v>
          </cell>
          <cell r="F441">
            <v>4</v>
          </cell>
          <cell r="G441">
            <v>3.46</v>
          </cell>
          <cell r="H441">
            <v>0</v>
          </cell>
          <cell r="I441">
            <v>0.2</v>
          </cell>
          <cell r="J441">
            <v>0</v>
          </cell>
          <cell r="K441">
            <v>2.7680000000000002</v>
          </cell>
          <cell r="L441">
            <v>0</v>
          </cell>
        </row>
        <row r="442">
          <cell r="A442">
            <v>0</v>
          </cell>
          <cell r="B442">
            <v>0</v>
          </cell>
          <cell r="C442">
            <v>0</v>
          </cell>
          <cell r="D442">
            <v>0</v>
          </cell>
          <cell r="E442">
            <v>0</v>
          </cell>
          <cell r="F442">
            <v>2</v>
          </cell>
          <cell r="G442">
            <v>2.3199999999999998</v>
          </cell>
          <cell r="H442">
            <v>0</v>
          </cell>
          <cell r="I442">
            <v>0.2</v>
          </cell>
          <cell r="J442">
            <v>0</v>
          </cell>
          <cell r="K442">
            <v>0.92799999999999994</v>
          </cell>
          <cell r="L442">
            <v>0</v>
          </cell>
        </row>
        <row r="443">
          <cell r="A443">
            <v>0</v>
          </cell>
          <cell r="B443">
            <v>0</v>
          </cell>
          <cell r="C443" t="str">
            <v>V-2 (0.5x0.15)</v>
          </cell>
          <cell r="D443" t="str">
            <v>eje 1-4/eje D-F</v>
          </cell>
          <cell r="E443">
            <v>0</v>
          </cell>
          <cell r="F443">
            <v>4</v>
          </cell>
          <cell r="G443">
            <v>4.431</v>
          </cell>
          <cell r="H443">
            <v>0.42</v>
          </cell>
          <cell r="I443">
            <v>0</v>
          </cell>
          <cell r="J443">
            <v>0</v>
          </cell>
          <cell r="K443">
            <v>7.4440799999999996</v>
          </cell>
          <cell r="L443">
            <v>0</v>
          </cell>
        </row>
        <row r="444">
          <cell r="A444">
            <v>0</v>
          </cell>
          <cell r="B444">
            <v>0</v>
          </cell>
          <cell r="C444" t="str">
            <v>V-3 (0.40x0.15)</v>
          </cell>
          <cell r="D444" t="str">
            <v>eje 1-4/eje D-F</v>
          </cell>
          <cell r="E444">
            <v>0</v>
          </cell>
          <cell r="F444">
            <v>2</v>
          </cell>
          <cell r="G444">
            <v>3.2340000000000004</v>
          </cell>
          <cell r="H444">
            <v>0.4</v>
          </cell>
          <cell r="I444">
            <v>0</v>
          </cell>
          <cell r="J444">
            <v>0</v>
          </cell>
          <cell r="K444">
            <v>2.5872000000000006</v>
          </cell>
          <cell r="L444">
            <v>0</v>
          </cell>
        </row>
        <row r="445">
          <cell r="A445">
            <v>0</v>
          </cell>
          <cell r="B445">
            <v>0</v>
          </cell>
          <cell r="C445">
            <v>0</v>
          </cell>
          <cell r="D445">
            <v>0</v>
          </cell>
          <cell r="E445">
            <v>0</v>
          </cell>
          <cell r="F445">
            <v>2</v>
          </cell>
          <cell r="G445">
            <v>2.9819999999999998</v>
          </cell>
          <cell r="H445">
            <v>0.4</v>
          </cell>
          <cell r="I445">
            <v>0</v>
          </cell>
          <cell r="J445">
            <v>0</v>
          </cell>
          <cell r="K445">
            <v>2.3855999999999997</v>
          </cell>
          <cell r="L445">
            <v>0</v>
          </cell>
        </row>
        <row r="446">
          <cell r="A446">
            <v>0</v>
          </cell>
          <cell r="B446">
            <v>0</v>
          </cell>
          <cell r="C446" t="str">
            <v>VA-1(0.25X0.40)</v>
          </cell>
          <cell r="D446" t="str">
            <v>eje 1-4/eje D-F</v>
          </cell>
          <cell r="E446">
            <v>0</v>
          </cell>
          <cell r="F446">
            <v>2</v>
          </cell>
          <cell r="G446">
            <v>1.5</v>
          </cell>
          <cell r="H446">
            <v>0.25</v>
          </cell>
          <cell r="I446">
            <v>0</v>
          </cell>
          <cell r="J446">
            <v>0</v>
          </cell>
          <cell r="K446">
            <v>0.75</v>
          </cell>
          <cell r="L446">
            <v>0</v>
          </cell>
        </row>
        <row r="447">
          <cell r="A447">
            <v>0</v>
          </cell>
          <cell r="B447">
            <v>0</v>
          </cell>
          <cell r="C447">
            <v>0</v>
          </cell>
          <cell r="D447">
            <v>0</v>
          </cell>
          <cell r="E447">
            <v>0</v>
          </cell>
          <cell r="F447">
            <v>2</v>
          </cell>
          <cell r="G447">
            <v>1</v>
          </cell>
          <cell r="H447">
            <v>0.25</v>
          </cell>
          <cell r="I447">
            <v>0</v>
          </cell>
          <cell r="J447">
            <v>0</v>
          </cell>
          <cell r="K447">
            <v>0.5</v>
          </cell>
          <cell r="L447">
            <v>0</v>
          </cell>
        </row>
        <row r="448">
          <cell r="A448">
            <v>0</v>
          </cell>
          <cell r="B448">
            <v>0</v>
          </cell>
          <cell r="C448">
            <v>0</v>
          </cell>
          <cell r="D448">
            <v>0</v>
          </cell>
          <cell r="E448">
            <v>0</v>
          </cell>
          <cell r="F448">
            <v>4</v>
          </cell>
          <cell r="G448">
            <v>1.5</v>
          </cell>
          <cell r="H448">
            <v>0</v>
          </cell>
          <cell r="I448">
            <v>0.25</v>
          </cell>
          <cell r="J448">
            <v>0</v>
          </cell>
          <cell r="K448">
            <v>1.5</v>
          </cell>
          <cell r="L448">
            <v>0</v>
          </cell>
        </row>
        <row r="449">
          <cell r="A449">
            <v>0</v>
          </cell>
          <cell r="B449">
            <v>0</v>
          </cell>
          <cell r="C449">
            <v>0</v>
          </cell>
          <cell r="D449">
            <v>0</v>
          </cell>
          <cell r="E449">
            <v>0</v>
          </cell>
          <cell r="F449">
            <v>4</v>
          </cell>
          <cell r="G449">
            <v>1</v>
          </cell>
          <cell r="H449">
            <v>0</v>
          </cell>
          <cell r="I449">
            <v>0.4</v>
          </cell>
          <cell r="J449">
            <v>0</v>
          </cell>
          <cell r="K449">
            <v>1.6</v>
          </cell>
          <cell r="L449">
            <v>0</v>
          </cell>
        </row>
        <row r="450">
          <cell r="A450">
            <v>0</v>
          </cell>
          <cell r="B450">
            <v>0</v>
          </cell>
          <cell r="C450" t="str">
            <v>V5 (0.24X0.40)</v>
          </cell>
          <cell r="D450" t="str">
            <v>corte X-X</v>
          </cell>
          <cell r="E450">
            <v>0</v>
          </cell>
          <cell r="F450">
            <v>2</v>
          </cell>
          <cell r="G450">
            <v>0.9</v>
          </cell>
          <cell r="H450">
            <v>0</v>
          </cell>
          <cell r="I450">
            <v>0.4</v>
          </cell>
          <cell r="J450">
            <v>0</v>
          </cell>
          <cell r="K450">
            <v>0.72000000000000008</v>
          </cell>
          <cell r="L450">
            <v>0</v>
          </cell>
        </row>
        <row r="451">
          <cell r="A451">
            <v>0</v>
          </cell>
          <cell r="B451">
            <v>0</v>
          </cell>
          <cell r="C451">
            <v>0</v>
          </cell>
          <cell r="D451">
            <v>0</v>
          </cell>
          <cell r="E451">
            <v>0</v>
          </cell>
          <cell r="F451">
            <v>1</v>
          </cell>
          <cell r="G451">
            <v>0.9</v>
          </cell>
          <cell r="H451">
            <v>0.24</v>
          </cell>
          <cell r="I451">
            <v>0</v>
          </cell>
          <cell r="J451">
            <v>0</v>
          </cell>
          <cell r="K451">
            <v>0.216</v>
          </cell>
          <cell r="L451">
            <v>0</v>
          </cell>
        </row>
        <row r="452">
          <cell r="A452">
            <v>0</v>
          </cell>
          <cell r="B452">
            <v>0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</row>
        <row r="453">
          <cell r="A453" t="str">
            <v>02.03.07.06</v>
          </cell>
          <cell r="B453" t="str">
            <v xml:space="preserve">         VIGAS.- ENCOFRADO Y DESENCOFRADO CARAVISTA</v>
          </cell>
          <cell r="C453">
            <v>0</v>
          </cell>
          <cell r="D453">
            <v>0</v>
          </cell>
          <cell r="E453" t="str">
            <v>M2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66.069999999999993</v>
          </cell>
        </row>
        <row r="454">
          <cell r="A454">
            <v>0</v>
          </cell>
          <cell r="B454">
            <v>0</v>
          </cell>
          <cell r="C454" t="str">
            <v>V-1(0.33x0.50)</v>
          </cell>
          <cell r="D454" t="str">
            <v>eje 1,4/eje D-F</v>
          </cell>
          <cell r="E454">
            <v>0</v>
          </cell>
          <cell r="F454">
            <v>2</v>
          </cell>
          <cell r="G454">
            <v>7.67</v>
          </cell>
          <cell r="H454">
            <v>0</v>
          </cell>
          <cell r="I454">
            <v>0.65</v>
          </cell>
          <cell r="J454">
            <v>0</v>
          </cell>
          <cell r="K454">
            <v>9.9710000000000001</v>
          </cell>
          <cell r="L454">
            <v>0</v>
          </cell>
        </row>
        <row r="455">
          <cell r="A455">
            <v>0</v>
          </cell>
          <cell r="B455">
            <v>0</v>
          </cell>
          <cell r="C455">
            <v>0</v>
          </cell>
          <cell r="D455">
            <v>0</v>
          </cell>
          <cell r="E455">
            <v>0</v>
          </cell>
          <cell r="F455">
            <v>2</v>
          </cell>
          <cell r="G455">
            <v>7.67</v>
          </cell>
          <cell r="H455">
            <v>0</v>
          </cell>
          <cell r="I455">
            <v>0.34</v>
          </cell>
          <cell r="J455">
            <v>0</v>
          </cell>
          <cell r="K455">
            <v>5.2156000000000002</v>
          </cell>
          <cell r="L455">
            <v>0</v>
          </cell>
        </row>
        <row r="456">
          <cell r="A456">
            <v>0</v>
          </cell>
          <cell r="B456">
            <v>0</v>
          </cell>
          <cell r="C456">
            <v>0</v>
          </cell>
          <cell r="D456">
            <v>0</v>
          </cell>
          <cell r="E456">
            <v>0</v>
          </cell>
          <cell r="F456">
            <v>2</v>
          </cell>
          <cell r="G456">
            <v>7.67</v>
          </cell>
          <cell r="H456">
            <v>0</v>
          </cell>
          <cell r="I456">
            <v>0.15</v>
          </cell>
          <cell r="J456">
            <v>0</v>
          </cell>
          <cell r="K456">
            <v>2.3009999999999997</v>
          </cell>
          <cell r="L456">
            <v>0</v>
          </cell>
        </row>
        <row r="457">
          <cell r="A457">
            <v>0</v>
          </cell>
          <cell r="B457">
            <v>0</v>
          </cell>
          <cell r="C457">
            <v>0</v>
          </cell>
          <cell r="D457">
            <v>0</v>
          </cell>
          <cell r="E457">
            <v>0</v>
          </cell>
          <cell r="F457">
            <v>4</v>
          </cell>
          <cell r="G457">
            <v>2.89</v>
          </cell>
          <cell r="H457">
            <v>0.33</v>
          </cell>
          <cell r="I457">
            <v>0</v>
          </cell>
          <cell r="J457">
            <v>0</v>
          </cell>
          <cell r="K457">
            <v>3.8148000000000004</v>
          </cell>
          <cell r="L457">
            <v>0</v>
          </cell>
        </row>
        <row r="458">
          <cell r="A458">
            <v>0</v>
          </cell>
          <cell r="B458">
            <v>0</v>
          </cell>
          <cell r="C458" t="str">
            <v>V-4 (0.33x0.50)</v>
          </cell>
          <cell r="D458" t="str">
            <v>eje 1-3/eje C-H</v>
          </cell>
          <cell r="E458">
            <v>0</v>
          </cell>
          <cell r="F458">
            <v>4</v>
          </cell>
          <cell r="G458">
            <v>3.47</v>
          </cell>
          <cell r="H458">
            <v>0</v>
          </cell>
          <cell r="I458">
            <v>0.65</v>
          </cell>
          <cell r="J458">
            <v>0</v>
          </cell>
          <cell r="K458">
            <v>9.0220000000000002</v>
          </cell>
          <cell r="L458">
            <v>0</v>
          </cell>
        </row>
        <row r="459">
          <cell r="A459">
            <v>0</v>
          </cell>
          <cell r="B459">
            <v>0</v>
          </cell>
          <cell r="C459">
            <v>0</v>
          </cell>
          <cell r="D459">
            <v>0</v>
          </cell>
          <cell r="E459">
            <v>0</v>
          </cell>
          <cell r="F459">
            <v>4</v>
          </cell>
          <cell r="G459">
            <v>3.47</v>
          </cell>
          <cell r="H459">
            <v>0</v>
          </cell>
          <cell r="I459">
            <v>0.15</v>
          </cell>
          <cell r="J459">
            <v>0</v>
          </cell>
          <cell r="K459">
            <v>2.0819999999999999</v>
          </cell>
          <cell r="L459">
            <v>0</v>
          </cell>
        </row>
        <row r="460">
          <cell r="A460">
            <v>0</v>
          </cell>
          <cell r="B460">
            <v>0</v>
          </cell>
          <cell r="C460">
            <v>0</v>
          </cell>
          <cell r="D460">
            <v>0</v>
          </cell>
          <cell r="E460">
            <v>0</v>
          </cell>
          <cell r="F460">
            <v>4</v>
          </cell>
          <cell r="G460">
            <v>3.44</v>
          </cell>
          <cell r="H460">
            <v>0</v>
          </cell>
          <cell r="I460">
            <v>0.3</v>
          </cell>
          <cell r="J460">
            <v>0</v>
          </cell>
          <cell r="K460">
            <v>4.1280000000000001</v>
          </cell>
          <cell r="L460">
            <v>0</v>
          </cell>
        </row>
        <row r="461">
          <cell r="A461">
            <v>0</v>
          </cell>
          <cell r="B461">
            <v>0</v>
          </cell>
          <cell r="C461">
            <v>0</v>
          </cell>
          <cell r="D461">
            <v>0</v>
          </cell>
          <cell r="E461">
            <v>0</v>
          </cell>
          <cell r="F461">
            <v>4</v>
          </cell>
          <cell r="G461">
            <v>2.94</v>
          </cell>
          <cell r="H461">
            <v>0.33</v>
          </cell>
          <cell r="I461">
            <v>0</v>
          </cell>
          <cell r="J461">
            <v>0</v>
          </cell>
          <cell r="K461">
            <v>3.8808000000000002</v>
          </cell>
          <cell r="L461">
            <v>0</v>
          </cell>
        </row>
        <row r="462">
          <cell r="A462">
            <v>0</v>
          </cell>
          <cell r="B462">
            <v>0</v>
          </cell>
          <cell r="C462" t="str">
            <v>VS-1 (0.32x0.50)</v>
          </cell>
          <cell r="D462" t="str">
            <v>eje 1-3/eje C</v>
          </cell>
          <cell r="E462">
            <v>0</v>
          </cell>
          <cell r="F462">
            <v>1</v>
          </cell>
          <cell r="G462">
            <v>6.77</v>
          </cell>
          <cell r="H462">
            <v>0</v>
          </cell>
          <cell r="I462">
            <v>0.65</v>
          </cell>
          <cell r="J462">
            <v>0</v>
          </cell>
          <cell r="K462">
            <v>4.4005000000000001</v>
          </cell>
          <cell r="L462">
            <v>0</v>
          </cell>
        </row>
        <row r="463">
          <cell r="A463">
            <v>0</v>
          </cell>
          <cell r="B463">
            <v>0</v>
          </cell>
          <cell r="C463">
            <v>0</v>
          </cell>
          <cell r="D463">
            <v>0</v>
          </cell>
          <cell r="E463">
            <v>0</v>
          </cell>
          <cell r="F463">
            <v>1</v>
          </cell>
          <cell r="G463">
            <v>6.77</v>
          </cell>
          <cell r="H463">
            <v>0</v>
          </cell>
          <cell r="I463">
            <v>0.15</v>
          </cell>
          <cell r="J463">
            <v>0</v>
          </cell>
          <cell r="K463">
            <v>1.0154999999999998</v>
          </cell>
          <cell r="L463">
            <v>0</v>
          </cell>
        </row>
        <row r="464">
          <cell r="A464">
            <v>0</v>
          </cell>
          <cell r="B464">
            <v>0</v>
          </cell>
          <cell r="C464">
            <v>0</v>
          </cell>
          <cell r="D464">
            <v>0</v>
          </cell>
          <cell r="E464">
            <v>0</v>
          </cell>
          <cell r="F464">
            <v>1</v>
          </cell>
          <cell r="G464">
            <v>6.17</v>
          </cell>
          <cell r="H464">
            <v>0</v>
          </cell>
          <cell r="I464">
            <v>0.3</v>
          </cell>
          <cell r="J464">
            <v>0</v>
          </cell>
          <cell r="K464">
            <v>1.851</v>
          </cell>
          <cell r="L464">
            <v>0</v>
          </cell>
        </row>
        <row r="465">
          <cell r="A465">
            <v>0</v>
          </cell>
          <cell r="B465">
            <v>0</v>
          </cell>
          <cell r="C465">
            <v>0</v>
          </cell>
          <cell r="D465">
            <v>0</v>
          </cell>
          <cell r="E465">
            <v>0</v>
          </cell>
          <cell r="F465">
            <v>1</v>
          </cell>
          <cell r="G465">
            <v>1.2</v>
          </cell>
          <cell r="H465">
            <v>0.32</v>
          </cell>
          <cell r="I465">
            <v>0</v>
          </cell>
          <cell r="J465">
            <v>0</v>
          </cell>
          <cell r="K465">
            <v>0.38400000000000001</v>
          </cell>
          <cell r="L465">
            <v>0</v>
          </cell>
        </row>
        <row r="466">
          <cell r="A466">
            <v>0</v>
          </cell>
          <cell r="B466">
            <v>0</v>
          </cell>
          <cell r="C466" t="str">
            <v>VS-2 (0.27x0.50)</v>
          </cell>
          <cell r="D466" t="str">
            <v>eje 1-3/eje D,F</v>
          </cell>
          <cell r="E466">
            <v>0</v>
          </cell>
          <cell r="F466">
            <v>2</v>
          </cell>
          <cell r="G466">
            <v>8.0500000000000007</v>
          </cell>
          <cell r="H466">
            <v>0</v>
          </cell>
          <cell r="I466">
            <v>0.45</v>
          </cell>
          <cell r="J466">
            <v>0</v>
          </cell>
          <cell r="K466">
            <v>7.245000000000001</v>
          </cell>
          <cell r="L466">
            <v>0</v>
          </cell>
        </row>
        <row r="467">
          <cell r="A467">
            <v>0</v>
          </cell>
          <cell r="B467">
            <v>0</v>
          </cell>
          <cell r="C467">
            <v>0</v>
          </cell>
          <cell r="D467">
            <v>0</v>
          </cell>
          <cell r="E467">
            <v>0</v>
          </cell>
          <cell r="F467">
            <v>2</v>
          </cell>
          <cell r="G467">
            <v>8.0500000000000007</v>
          </cell>
          <cell r="H467">
            <v>0</v>
          </cell>
          <cell r="I467">
            <v>0.15</v>
          </cell>
          <cell r="J467">
            <v>0</v>
          </cell>
          <cell r="K467">
            <v>2.415</v>
          </cell>
          <cell r="L467">
            <v>0</v>
          </cell>
        </row>
        <row r="468">
          <cell r="A468">
            <v>0</v>
          </cell>
          <cell r="B468">
            <v>0</v>
          </cell>
          <cell r="C468">
            <v>0</v>
          </cell>
          <cell r="D468">
            <v>0</v>
          </cell>
          <cell r="E468">
            <v>0</v>
          </cell>
          <cell r="F468">
            <v>2</v>
          </cell>
          <cell r="G468">
            <v>8.0500000000000007</v>
          </cell>
          <cell r="H468">
            <v>0</v>
          </cell>
          <cell r="I468">
            <v>0.34</v>
          </cell>
          <cell r="J468">
            <v>0</v>
          </cell>
          <cell r="K468">
            <v>5.4740000000000011</v>
          </cell>
          <cell r="L468">
            <v>0</v>
          </cell>
        </row>
        <row r="469">
          <cell r="A469">
            <v>0</v>
          </cell>
          <cell r="B469">
            <v>0</v>
          </cell>
          <cell r="C469" t="str">
            <v>VS-3 (0.25x0.50)</v>
          </cell>
          <cell r="D469" t="str">
            <v>eje 1-3/eje H</v>
          </cell>
          <cell r="E469">
            <v>0</v>
          </cell>
          <cell r="F469">
            <v>1</v>
          </cell>
          <cell r="G469">
            <v>6.77</v>
          </cell>
          <cell r="H469">
            <v>0</v>
          </cell>
          <cell r="I469">
            <v>0.15</v>
          </cell>
          <cell r="J469">
            <v>0</v>
          </cell>
          <cell r="K469">
            <v>1.0154999999999998</v>
          </cell>
          <cell r="L469">
            <v>0</v>
          </cell>
        </row>
        <row r="470">
          <cell r="A470">
            <v>0</v>
          </cell>
          <cell r="B470">
            <v>0</v>
          </cell>
          <cell r="C470">
            <v>0</v>
          </cell>
          <cell r="D470">
            <v>0</v>
          </cell>
          <cell r="E470">
            <v>0</v>
          </cell>
          <cell r="F470">
            <v>1</v>
          </cell>
          <cell r="G470">
            <v>6.17</v>
          </cell>
          <cell r="H470">
            <v>0</v>
          </cell>
          <cell r="I470">
            <v>0.3</v>
          </cell>
          <cell r="J470">
            <v>0</v>
          </cell>
          <cell r="K470">
            <v>1.851</v>
          </cell>
          <cell r="L470">
            <v>0</v>
          </cell>
        </row>
        <row r="471">
          <cell r="A471">
            <v>0</v>
          </cell>
          <cell r="B471">
            <v>0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</row>
        <row r="472">
          <cell r="A472" t="str">
            <v>02.03.07.07</v>
          </cell>
          <cell r="B472" t="str">
            <v xml:space="preserve">         VIGAS.- ACERO Fy=4200 kg/cm2</v>
          </cell>
          <cell r="C472">
            <v>0</v>
          </cell>
          <cell r="D472">
            <v>0</v>
          </cell>
          <cell r="E472" t="str">
            <v>KG</v>
          </cell>
          <cell r="F472" t="str">
            <v>ø</v>
          </cell>
          <cell r="G472" t="str">
            <v>Largo</v>
          </cell>
          <cell r="H472" t="str">
            <v>kg/cm2</v>
          </cell>
          <cell r="I472" t="str">
            <v>piezas</v>
          </cell>
          <cell r="J472" t="str">
            <v>elem.</v>
          </cell>
          <cell r="K472">
            <v>0</v>
          </cell>
          <cell r="L472">
            <v>1558.14</v>
          </cell>
        </row>
        <row r="473">
          <cell r="A473">
            <v>0</v>
          </cell>
          <cell r="B473">
            <v>0</v>
          </cell>
          <cell r="C473" t="str">
            <v>VC</v>
          </cell>
          <cell r="D473" t="str">
            <v>Longitudinal</v>
          </cell>
          <cell r="E473">
            <v>0</v>
          </cell>
          <cell r="F473">
            <v>0.375</v>
          </cell>
          <cell r="G473">
            <v>3.31</v>
          </cell>
          <cell r="H473">
            <v>0.56000000000000005</v>
          </cell>
          <cell r="I473">
            <v>4</v>
          </cell>
          <cell r="J473">
            <v>1</v>
          </cell>
          <cell r="K473">
            <v>7.4144000000000005</v>
          </cell>
          <cell r="L473">
            <v>0</v>
          </cell>
        </row>
        <row r="474">
          <cell r="A474">
            <v>0</v>
          </cell>
          <cell r="B474">
            <v>0</v>
          </cell>
          <cell r="C474">
            <v>0</v>
          </cell>
          <cell r="D474" t="str">
            <v>estribos</v>
          </cell>
          <cell r="E474">
            <v>0</v>
          </cell>
          <cell r="F474">
            <v>0.06</v>
          </cell>
          <cell r="G474">
            <v>0.54</v>
          </cell>
          <cell r="H474">
            <v>0.22</v>
          </cell>
          <cell r="I474">
            <v>18</v>
          </cell>
          <cell r="J474">
            <v>1</v>
          </cell>
          <cell r="K474">
            <v>2.1383999999999999</v>
          </cell>
          <cell r="L474">
            <v>0</v>
          </cell>
        </row>
        <row r="475">
          <cell r="A475">
            <v>0</v>
          </cell>
          <cell r="B475">
            <v>0</v>
          </cell>
          <cell r="C475">
            <v>0</v>
          </cell>
          <cell r="D475" t="str">
            <v>Longitudinal</v>
          </cell>
          <cell r="E475">
            <v>0</v>
          </cell>
          <cell r="F475">
            <v>0.375</v>
          </cell>
          <cell r="G475">
            <v>3.88</v>
          </cell>
          <cell r="H475">
            <v>0.56000000000000005</v>
          </cell>
          <cell r="I475">
            <v>4</v>
          </cell>
          <cell r="J475">
            <v>2</v>
          </cell>
          <cell r="K475">
            <v>17.382400000000001</v>
          </cell>
          <cell r="L475">
            <v>0</v>
          </cell>
        </row>
        <row r="476">
          <cell r="A476">
            <v>0</v>
          </cell>
          <cell r="B476">
            <v>0</v>
          </cell>
          <cell r="C476">
            <v>0</v>
          </cell>
          <cell r="D476" t="str">
            <v>estribos</v>
          </cell>
          <cell r="E476">
            <v>0</v>
          </cell>
          <cell r="F476">
            <v>0.06</v>
          </cell>
          <cell r="G476">
            <v>0.54</v>
          </cell>
          <cell r="H476">
            <v>0.22</v>
          </cell>
          <cell r="I476">
            <v>12</v>
          </cell>
          <cell r="J476">
            <v>2</v>
          </cell>
          <cell r="K476">
            <v>2.8512</v>
          </cell>
          <cell r="L476">
            <v>0</v>
          </cell>
        </row>
        <row r="477">
          <cell r="A477">
            <v>0</v>
          </cell>
          <cell r="B477">
            <v>0</v>
          </cell>
          <cell r="C477">
            <v>0</v>
          </cell>
          <cell r="D477" t="str">
            <v>estribos</v>
          </cell>
          <cell r="E477">
            <v>0</v>
          </cell>
          <cell r="F477">
            <v>0.06</v>
          </cell>
          <cell r="G477">
            <v>0.54</v>
          </cell>
          <cell r="H477">
            <v>0.22</v>
          </cell>
          <cell r="I477">
            <v>15</v>
          </cell>
          <cell r="J477">
            <v>1</v>
          </cell>
          <cell r="K477">
            <v>1.782</v>
          </cell>
          <cell r="L477">
            <v>0</v>
          </cell>
        </row>
        <row r="478">
          <cell r="A478">
            <v>0</v>
          </cell>
          <cell r="B478">
            <v>0</v>
          </cell>
          <cell r="C478">
            <v>0</v>
          </cell>
          <cell r="D478" t="str">
            <v>estribos</v>
          </cell>
          <cell r="E478">
            <v>0</v>
          </cell>
          <cell r="F478">
            <v>0.06</v>
          </cell>
          <cell r="G478">
            <v>0.54</v>
          </cell>
          <cell r="H478">
            <v>0.22</v>
          </cell>
          <cell r="I478">
            <v>10</v>
          </cell>
          <cell r="J478">
            <v>1</v>
          </cell>
          <cell r="K478">
            <v>1.1879999999999999</v>
          </cell>
          <cell r="L478">
            <v>0</v>
          </cell>
        </row>
        <row r="479">
          <cell r="A479">
            <v>0</v>
          </cell>
          <cell r="B479">
            <v>0</v>
          </cell>
          <cell r="C479">
            <v>0</v>
          </cell>
          <cell r="D479" t="str">
            <v>Longitudinal</v>
          </cell>
          <cell r="E479">
            <v>0</v>
          </cell>
          <cell r="F479">
            <v>0.375</v>
          </cell>
          <cell r="G479">
            <v>2.89</v>
          </cell>
          <cell r="H479">
            <v>0.56000000000000005</v>
          </cell>
          <cell r="I479">
            <v>4</v>
          </cell>
          <cell r="J479">
            <v>1</v>
          </cell>
          <cell r="K479">
            <v>6.4736000000000011</v>
          </cell>
          <cell r="L479">
            <v>0</v>
          </cell>
        </row>
        <row r="480">
          <cell r="A480">
            <v>0</v>
          </cell>
          <cell r="B480">
            <v>0</v>
          </cell>
          <cell r="C480">
            <v>0</v>
          </cell>
          <cell r="D480" t="str">
            <v>estribos</v>
          </cell>
          <cell r="E480">
            <v>0</v>
          </cell>
          <cell r="F480">
            <v>0.06</v>
          </cell>
          <cell r="G480">
            <v>0.54</v>
          </cell>
          <cell r="H480">
            <v>0.22</v>
          </cell>
          <cell r="I480">
            <v>16</v>
          </cell>
          <cell r="J480">
            <v>1</v>
          </cell>
          <cell r="K480">
            <v>1.9008</v>
          </cell>
          <cell r="L480">
            <v>0</v>
          </cell>
        </row>
        <row r="481">
          <cell r="A481">
            <v>0</v>
          </cell>
          <cell r="B481">
            <v>0</v>
          </cell>
          <cell r="C481" t="str">
            <v>V-1 (0.33x0.50)</v>
          </cell>
          <cell r="D481" t="str">
            <v>Longitudinal</v>
          </cell>
          <cell r="E481">
            <v>0</v>
          </cell>
          <cell r="F481">
            <v>0.625</v>
          </cell>
          <cell r="G481">
            <v>8.09</v>
          </cell>
          <cell r="H481">
            <v>1.55</v>
          </cell>
          <cell r="I481">
            <v>4</v>
          </cell>
          <cell r="J481">
            <v>2</v>
          </cell>
          <cell r="K481">
            <v>100.316</v>
          </cell>
          <cell r="L481">
            <v>0</v>
          </cell>
        </row>
        <row r="482">
          <cell r="A482">
            <v>0</v>
          </cell>
          <cell r="B482">
            <v>0</v>
          </cell>
          <cell r="C482">
            <v>0</v>
          </cell>
          <cell r="D482">
            <v>0</v>
          </cell>
          <cell r="E482">
            <v>0</v>
          </cell>
          <cell r="F482">
            <v>0.5</v>
          </cell>
          <cell r="G482">
            <v>8.09</v>
          </cell>
          <cell r="H482">
            <v>0.99</v>
          </cell>
          <cell r="I482">
            <v>2</v>
          </cell>
          <cell r="J482">
            <v>2</v>
          </cell>
          <cell r="K482">
            <v>32.0364</v>
          </cell>
          <cell r="L482">
            <v>0</v>
          </cell>
        </row>
        <row r="483">
          <cell r="A483">
            <v>0</v>
          </cell>
          <cell r="B483">
            <v>0</v>
          </cell>
          <cell r="C483">
            <v>0</v>
          </cell>
          <cell r="D483">
            <v>0</v>
          </cell>
          <cell r="E483">
            <v>0</v>
          </cell>
          <cell r="F483">
            <v>0.375</v>
          </cell>
          <cell r="G483">
            <v>8.09</v>
          </cell>
          <cell r="H483">
            <v>0.56000000000000005</v>
          </cell>
          <cell r="I483">
            <v>1</v>
          </cell>
          <cell r="J483">
            <v>2</v>
          </cell>
          <cell r="K483">
            <v>9.0608000000000004</v>
          </cell>
          <cell r="L483">
            <v>0</v>
          </cell>
        </row>
        <row r="484">
          <cell r="A484">
            <v>0</v>
          </cell>
          <cell r="B484">
            <v>0</v>
          </cell>
          <cell r="C484">
            <v>0</v>
          </cell>
          <cell r="D484" t="str">
            <v>estribos</v>
          </cell>
          <cell r="E484">
            <v>0</v>
          </cell>
          <cell r="F484">
            <v>0.375</v>
          </cell>
          <cell r="G484">
            <v>1.54</v>
          </cell>
          <cell r="H484">
            <v>0.56000000000000005</v>
          </cell>
          <cell r="I484">
            <v>25</v>
          </cell>
          <cell r="J484">
            <v>4</v>
          </cell>
          <cell r="K484">
            <v>86.240000000000009</v>
          </cell>
          <cell r="L484">
            <v>0</v>
          </cell>
        </row>
        <row r="485">
          <cell r="A485">
            <v>0</v>
          </cell>
          <cell r="B485">
            <v>0</v>
          </cell>
          <cell r="C485">
            <v>0</v>
          </cell>
          <cell r="D485" t="str">
            <v>gancho</v>
          </cell>
          <cell r="E485">
            <v>0</v>
          </cell>
          <cell r="F485">
            <v>0.375</v>
          </cell>
          <cell r="G485">
            <v>0.55999999999999994</v>
          </cell>
          <cell r="H485">
            <v>0.56000000000000005</v>
          </cell>
          <cell r="I485">
            <v>15</v>
          </cell>
          <cell r="J485">
            <v>4</v>
          </cell>
          <cell r="K485">
            <v>18.815999999999999</v>
          </cell>
          <cell r="L485">
            <v>0</v>
          </cell>
        </row>
        <row r="486">
          <cell r="A486">
            <v>0</v>
          </cell>
          <cell r="B486">
            <v>0</v>
          </cell>
          <cell r="C486" t="str">
            <v>V-4 (0.33x0.50)</v>
          </cell>
          <cell r="D486" t="str">
            <v>Longitudinal</v>
          </cell>
          <cell r="E486">
            <v>0</v>
          </cell>
          <cell r="F486">
            <v>0.625</v>
          </cell>
          <cell r="G486">
            <v>4.41</v>
          </cell>
          <cell r="H486">
            <v>1.55</v>
          </cell>
          <cell r="I486">
            <v>4</v>
          </cell>
          <cell r="J486">
            <v>4</v>
          </cell>
          <cell r="K486">
            <v>109.36800000000001</v>
          </cell>
          <cell r="L486">
            <v>0</v>
          </cell>
        </row>
        <row r="487">
          <cell r="A487">
            <v>0</v>
          </cell>
          <cell r="B487">
            <v>0</v>
          </cell>
          <cell r="C487">
            <v>0</v>
          </cell>
          <cell r="D487">
            <v>0</v>
          </cell>
          <cell r="E487">
            <v>0</v>
          </cell>
          <cell r="F487">
            <v>0.375</v>
          </cell>
          <cell r="G487">
            <v>4.41</v>
          </cell>
          <cell r="H487">
            <v>0.56000000000000005</v>
          </cell>
          <cell r="I487">
            <v>1</v>
          </cell>
          <cell r="J487">
            <v>4</v>
          </cell>
          <cell r="K487">
            <v>9.878400000000001</v>
          </cell>
          <cell r="L487">
            <v>0</v>
          </cell>
        </row>
        <row r="488">
          <cell r="A488">
            <v>0</v>
          </cell>
          <cell r="B488">
            <v>0</v>
          </cell>
          <cell r="C488">
            <v>0</v>
          </cell>
          <cell r="D488" t="str">
            <v>estribos</v>
          </cell>
          <cell r="E488">
            <v>0</v>
          </cell>
          <cell r="F488">
            <v>0.375</v>
          </cell>
          <cell r="G488">
            <v>1.54</v>
          </cell>
          <cell r="H488">
            <v>0.56000000000000005</v>
          </cell>
          <cell r="I488">
            <v>25</v>
          </cell>
          <cell r="J488">
            <v>4</v>
          </cell>
          <cell r="K488">
            <v>86.240000000000009</v>
          </cell>
          <cell r="L488">
            <v>0</v>
          </cell>
        </row>
        <row r="489">
          <cell r="A489">
            <v>0</v>
          </cell>
          <cell r="B489">
            <v>0</v>
          </cell>
          <cell r="C489">
            <v>0</v>
          </cell>
          <cell r="D489" t="str">
            <v>gancho</v>
          </cell>
          <cell r="E489">
            <v>0</v>
          </cell>
          <cell r="F489">
            <v>0.375</v>
          </cell>
          <cell r="G489">
            <v>0.55999999999999994</v>
          </cell>
          <cell r="H489">
            <v>0.56000000000000005</v>
          </cell>
          <cell r="I489">
            <v>15</v>
          </cell>
          <cell r="J489">
            <v>4</v>
          </cell>
          <cell r="K489">
            <v>18.815999999999999</v>
          </cell>
          <cell r="L489">
            <v>0</v>
          </cell>
        </row>
        <row r="490">
          <cell r="A490">
            <v>0</v>
          </cell>
          <cell r="B490">
            <v>0</v>
          </cell>
          <cell r="C490" t="str">
            <v>VS-1/V-05 (0.32x0.50)</v>
          </cell>
          <cell r="D490" t="str">
            <v>Longitudinal</v>
          </cell>
          <cell r="E490">
            <v>0</v>
          </cell>
          <cell r="F490">
            <v>0.625</v>
          </cell>
          <cell r="G490">
            <v>7.1899999999999995</v>
          </cell>
          <cell r="H490">
            <v>1.55</v>
          </cell>
          <cell r="I490">
            <v>4</v>
          </cell>
          <cell r="J490">
            <v>1</v>
          </cell>
          <cell r="K490">
            <v>44.577999999999996</v>
          </cell>
          <cell r="L490">
            <v>0</v>
          </cell>
        </row>
        <row r="491">
          <cell r="A491">
            <v>0</v>
          </cell>
          <cell r="B491">
            <v>0</v>
          </cell>
          <cell r="C491">
            <v>0</v>
          </cell>
          <cell r="D491">
            <v>0</v>
          </cell>
          <cell r="E491">
            <v>0</v>
          </cell>
          <cell r="F491">
            <v>0.375</v>
          </cell>
          <cell r="G491">
            <v>7.1899999999999995</v>
          </cell>
          <cell r="H491">
            <v>0.56000000000000005</v>
          </cell>
          <cell r="I491">
            <v>1</v>
          </cell>
          <cell r="J491">
            <v>1</v>
          </cell>
          <cell r="K491">
            <v>4.0263999999999998</v>
          </cell>
          <cell r="L491">
            <v>0</v>
          </cell>
        </row>
        <row r="492">
          <cell r="A492">
            <v>0</v>
          </cell>
          <cell r="B492">
            <v>0</v>
          </cell>
          <cell r="C492" t="str">
            <v>VS-1 (0.32x0.50)</v>
          </cell>
          <cell r="D492" t="str">
            <v>estribos</v>
          </cell>
          <cell r="E492">
            <v>0</v>
          </cell>
          <cell r="F492">
            <v>0.375</v>
          </cell>
          <cell r="G492">
            <v>1.52</v>
          </cell>
          <cell r="H492">
            <v>0.56000000000000005</v>
          </cell>
          <cell r="I492">
            <v>15</v>
          </cell>
          <cell r="J492">
            <v>1</v>
          </cell>
          <cell r="K492">
            <v>12.768000000000001</v>
          </cell>
          <cell r="L492">
            <v>0</v>
          </cell>
        </row>
        <row r="493">
          <cell r="A493">
            <v>0</v>
          </cell>
          <cell r="B493">
            <v>0</v>
          </cell>
          <cell r="C493">
            <v>0</v>
          </cell>
          <cell r="D493">
            <v>0</v>
          </cell>
          <cell r="E493">
            <v>0</v>
          </cell>
          <cell r="F493">
            <v>0.375</v>
          </cell>
          <cell r="G493">
            <v>1.52</v>
          </cell>
          <cell r="H493">
            <v>0.56000000000000005</v>
          </cell>
          <cell r="I493">
            <v>12</v>
          </cell>
          <cell r="J493">
            <v>1</v>
          </cell>
          <cell r="K493">
            <v>10.214400000000001</v>
          </cell>
          <cell r="L493">
            <v>0</v>
          </cell>
        </row>
        <row r="494">
          <cell r="A494">
            <v>0</v>
          </cell>
          <cell r="B494">
            <v>0</v>
          </cell>
          <cell r="C494" t="str">
            <v>V-05 (0.32x0.50)</v>
          </cell>
          <cell r="D494" t="str">
            <v>estribos</v>
          </cell>
          <cell r="E494">
            <v>0</v>
          </cell>
          <cell r="F494">
            <v>0.375</v>
          </cell>
          <cell r="G494">
            <v>1.52</v>
          </cell>
          <cell r="H494">
            <v>0.56000000000000005</v>
          </cell>
          <cell r="I494">
            <v>13</v>
          </cell>
          <cell r="J494">
            <v>1</v>
          </cell>
          <cell r="K494">
            <v>11.065600000000002</v>
          </cell>
          <cell r="L494">
            <v>0</v>
          </cell>
        </row>
        <row r="495">
          <cell r="A495">
            <v>0</v>
          </cell>
          <cell r="B495">
            <v>0</v>
          </cell>
          <cell r="C495">
            <v>0</v>
          </cell>
          <cell r="D495">
            <v>0</v>
          </cell>
          <cell r="E495">
            <v>0</v>
          </cell>
          <cell r="F495">
            <v>0.375</v>
          </cell>
          <cell r="G495">
            <v>1.52</v>
          </cell>
          <cell r="H495">
            <v>0.56000000000000005</v>
          </cell>
          <cell r="I495">
            <v>10</v>
          </cell>
          <cell r="J495">
            <v>1</v>
          </cell>
          <cell r="K495">
            <v>8.5120000000000005</v>
          </cell>
          <cell r="L495">
            <v>0</v>
          </cell>
        </row>
        <row r="496">
          <cell r="A496">
            <v>0</v>
          </cell>
          <cell r="B496">
            <v>0</v>
          </cell>
          <cell r="C496">
            <v>0</v>
          </cell>
          <cell r="D496" t="str">
            <v>gancho</v>
          </cell>
          <cell r="E496">
            <v>0</v>
          </cell>
          <cell r="F496">
            <v>0.375</v>
          </cell>
          <cell r="G496">
            <v>0.55999999999999994</v>
          </cell>
          <cell r="H496">
            <v>0.56000000000000005</v>
          </cell>
          <cell r="I496">
            <v>25</v>
          </cell>
          <cell r="J496">
            <v>1</v>
          </cell>
          <cell r="K496">
            <v>7.84</v>
          </cell>
          <cell r="L496">
            <v>0</v>
          </cell>
        </row>
        <row r="497">
          <cell r="A497">
            <v>0</v>
          </cell>
          <cell r="B497">
            <v>0</v>
          </cell>
          <cell r="C497" t="str">
            <v>Corte X-X</v>
          </cell>
          <cell r="D497" t="str">
            <v>Longitudinal</v>
          </cell>
          <cell r="E497">
            <v>0</v>
          </cell>
          <cell r="F497">
            <v>0.5</v>
          </cell>
          <cell r="G497">
            <v>1.8699999999999999</v>
          </cell>
          <cell r="H497">
            <v>0.99</v>
          </cell>
          <cell r="I497">
            <v>6</v>
          </cell>
          <cell r="J497">
            <v>1</v>
          </cell>
          <cell r="K497">
            <v>11.107799999999999</v>
          </cell>
          <cell r="L497">
            <v>0</v>
          </cell>
        </row>
        <row r="498">
          <cell r="A498">
            <v>0</v>
          </cell>
          <cell r="B498">
            <v>0</v>
          </cell>
          <cell r="C498">
            <v>0</v>
          </cell>
          <cell r="D498" t="str">
            <v>estribos</v>
          </cell>
          <cell r="E498">
            <v>0</v>
          </cell>
          <cell r="F498">
            <v>0.375</v>
          </cell>
          <cell r="G498">
            <v>1.1599999999999999</v>
          </cell>
          <cell r="H498">
            <v>0.56000000000000005</v>
          </cell>
          <cell r="I498">
            <v>9</v>
          </cell>
          <cell r="J498">
            <v>1</v>
          </cell>
          <cell r="K498">
            <v>5.8464000000000009</v>
          </cell>
          <cell r="L498">
            <v>0</v>
          </cell>
        </row>
        <row r="499">
          <cell r="A499">
            <v>0</v>
          </cell>
          <cell r="B499">
            <v>0</v>
          </cell>
          <cell r="C499" t="str">
            <v>VS-2 (0.27x0.50)</v>
          </cell>
          <cell r="D499" t="str">
            <v>Longitudinal</v>
          </cell>
          <cell r="E499">
            <v>0</v>
          </cell>
          <cell r="F499">
            <v>0.625</v>
          </cell>
          <cell r="G499">
            <v>8.77</v>
          </cell>
          <cell r="H499">
            <v>1.55</v>
          </cell>
          <cell r="I499">
            <v>4</v>
          </cell>
          <cell r="J499">
            <v>2</v>
          </cell>
          <cell r="K499">
            <v>108.748</v>
          </cell>
          <cell r="L499">
            <v>0</v>
          </cell>
        </row>
        <row r="500">
          <cell r="A500">
            <v>0</v>
          </cell>
          <cell r="B500">
            <v>0</v>
          </cell>
          <cell r="C500">
            <v>0</v>
          </cell>
          <cell r="D500">
            <v>0</v>
          </cell>
          <cell r="E500">
            <v>0</v>
          </cell>
          <cell r="F500">
            <v>0.5</v>
          </cell>
          <cell r="G500">
            <v>8.77</v>
          </cell>
          <cell r="H500">
            <v>0.99</v>
          </cell>
          <cell r="I500">
            <v>2</v>
          </cell>
          <cell r="J500">
            <v>2</v>
          </cell>
          <cell r="K500">
            <v>34.729199999999999</v>
          </cell>
          <cell r="L500">
            <v>0</v>
          </cell>
        </row>
        <row r="501">
          <cell r="A501">
            <v>0</v>
          </cell>
          <cell r="B501">
            <v>0</v>
          </cell>
          <cell r="C501">
            <v>0</v>
          </cell>
          <cell r="D501">
            <v>0</v>
          </cell>
          <cell r="E501">
            <v>0</v>
          </cell>
          <cell r="F501">
            <v>0.375</v>
          </cell>
          <cell r="G501">
            <v>8.77</v>
          </cell>
          <cell r="H501">
            <v>0.56000000000000005</v>
          </cell>
          <cell r="I501">
            <v>1</v>
          </cell>
          <cell r="J501">
            <v>2</v>
          </cell>
          <cell r="K501">
            <v>9.8224</v>
          </cell>
          <cell r="L501">
            <v>0</v>
          </cell>
        </row>
        <row r="502">
          <cell r="A502">
            <v>0</v>
          </cell>
          <cell r="B502">
            <v>0</v>
          </cell>
          <cell r="C502">
            <v>0</v>
          </cell>
          <cell r="D502" t="str">
            <v>estribos</v>
          </cell>
          <cell r="E502">
            <v>0</v>
          </cell>
          <cell r="F502">
            <v>0.375</v>
          </cell>
          <cell r="G502">
            <v>1.42</v>
          </cell>
          <cell r="H502">
            <v>0.56000000000000005</v>
          </cell>
          <cell r="I502">
            <v>27</v>
          </cell>
          <cell r="J502">
            <v>2</v>
          </cell>
          <cell r="K502">
            <v>42.940800000000003</v>
          </cell>
          <cell r="L502">
            <v>0</v>
          </cell>
        </row>
        <row r="503">
          <cell r="A503">
            <v>0</v>
          </cell>
          <cell r="B503">
            <v>0</v>
          </cell>
          <cell r="C503">
            <v>0</v>
          </cell>
          <cell r="D503">
            <v>0</v>
          </cell>
          <cell r="E503">
            <v>0</v>
          </cell>
          <cell r="F503">
            <v>0.375</v>
          </cell>
          <cell r="G503">
            <v>1.42</v>
          </cell>
          <cell r="H503">
            <v>0.56000000000000005</v>
          </cell>
          <cell r="I503">
            <v>20</v>
          </cell>
          <cell r="J503">
            <v>2</v>
          </cell>
          <cell r="K503">
            <v>31.808</v>
          </cell>
          <cell r="L503">
            <v>0</v>
          </cell>
        </row>
        <row r="504">
          <cell r="A504">
            <v>0</v>
          </cell>
          <cell r="B504">
            <v>0</v>
          </cell>
          <cell r="C504">
            <v>0</v>
          </cell>
          <cell r="D504">
            <v>0</v>
          </cell>
          <cell r="E504">
            <v>0</v>
          </cell>
          <cell r="F504">
            <v>0.375</v>
          </cell>
          <cell r="G504">
            <v>1.42</v>
          </cell>
          <cell r="H504">
            <v>0.56000000000000005</v>
          </cell>
          <cell r="I504">
            <v>12</v>
          </cell>
          <cell r="J504">
            <v>2</v>
          </cell>
          <cell r="K504">
            <v>19.084800000000001</v>
          </cell>
          <cell r="L504">
            <v>0</v>
          </cell>
        </row>
        <row r="505">
          <cell r="A505">
            <v>0</v>
          </cell>
          <cell r="B505">
            <v>0</v>
          </cell>
          <cell r="C505">
            <v>0</v>
          </cell>
          <cell r="D505" t="str">
            <v>gancho</v>
          </cell>
          <cell r="E505">
            <v>0</v>
          </cell>
          <cell r="F505">
            <v>0.375</v>
          </cell>
          <cell r="G505">
            <v>0.55999999999999994</v>
          </cell>
          <cell r="H505">
            <v>0.56000000000000005</v>
          </cell>
          <cell r="I505">
            <v>15</v>
          </cell>
          <cell r="J505">
            <v>2</v>
          </cell>
          <cell r="K505">
            <v>9.4079999999999995</v>
          </cell>
          <cell r="L505">
            <v>0</v>
          </cell>
        </row>
        <row r="506">
          <cell r="A506">
            <v>0</v>
          </cell>
          <cell r="B506">
            <v>0</v>
          </cell>
          <cell r="C506" t="str">
            <v>VS-3 (0.25x0.50)</v>
          </cell>
          <cell r="D506" t="str">
            <v>Longitudinal</v>
          </cell>
          <cell r="E506">
            <v>0</v>
          </cell>
          <cell r="F506">
            <v>0.625</v>
          </cell>
          <cell r="G506">
            <v>7.1899999999999995</v>
          </cell>
          <cell r="H506">
            <v>1.55</v>
          </cell>
          <cell r="I506">
            <v>4</v>
          </cell>
          <cell r="J506">
            <v>1</v>
          </cell>
          <cell r="K506">
            <v>44.577999999999996</v>
          </cell>
          <cell r="L506">
            <v>0</v>
          </cell>
        </row>
        <row r="507">
          <cell r="A507">
            <v>0</v>
          </cell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0.375</v>
          </cell>
          <cell r="G507">
            <v>7.1899999999999995</v>
          </cell>
          <cell r="H507">
            <v>0.56000000000000005</v>
          </cell>
          <cell r="I507">
            <v>1</v>
          </cell>
          <cell r="J507">
            <v>1</v>
          </cell>
          <cell r="K507">
            <v>4.0263999999999998</v>
          </cell>
          <cell r="L507">
            <v>0</v>
          </cell>
        </row>
        <row r="508">
          <cell r="A508">
            <v>0</v>
          </cell>
          <cell r="B508">
            <v>0</v>
          </cell>
          <cell r="C508">
            <v>0</v>
          </cell>
          <cell r="D508" t="str">
            <v>estribos</v>
          </cell>
          <cell r="E508">
            <v>0</v>
          </cell>
          <cell r="F508">
            <v>0.375</v>
          </cell>
          <cell r="G508">
            <v>1.3599999999999999</v>
          </cell>
          <cell r="H508">
            <v>0.56000000000000005</v>
          </cell>
          <cell r="I508">
            <v>25</v>
          </cell>
          <cell r="J508">
            <v>2</v>
          </cell>
          <cell r="K508">
            <v>38.080000000000005</v>
          </cell>
          <cell r="L508">
            <v>0</v>
          </cell>
        </row>
        <row r="509">
          <cell r="A509">
            <v>0</v>
          </cell>
          <cell r="B509">
            <v>0</v>
          </cell>
          <cell r="C509">
            <v>0</v>
          </cell>
          <cell r="D509" t="str">
            <v>gancho</v>
          </cell>
          <cell r="E509">
            <v>0</v>
          </cell>
          <cell r="F509">
            <v>0.375</v>
          </cell>
          <cell r="G509">
            <v>0.55999999999999994</v>
          </cell>
          <cell r="H509">
            <v>0.56000000000000005</v>
          </cell>
          <cell r="I509">
            <v>25</v>
          </cell>
          <cell r="J509">
            <v>1</v>
          </cell>
          <cell r="K509">
            <v>7.84</v>
          </cell>
          <cell r="L509">
            <v>0</v>
          </cell>
        </row>
        <row r="510">
          <cell r="A510">
            <v>0</v>
          </cell>
          <cell r="B510">
            <v>0</v>
          </cell>
          <cell r="C510" t="str">
            <v>V-2 (0.5x0.15)</v>
          </cell>
          <cell r="D510" t="str">
            <v>Longitudinal</v>
          </cell>
          <cell r="E510">
            <v>0</v>
          </cell>
          <cell r="F510">
            <v>0.5</v>
          </cell>
          <cell r="G510">
            <v>5.55</v>
          </cell>
          <cell r="H510">
            <v>0.99</v>
          </cell>
          <cell r="I510">
            <v>10</v>
          </cell>
          <cell r="J510">
            <v>4</v>
          </cell>
          <cell r="K510">
            <v>219.77999999999997</v>
          </cell>
          <cell r="L510">
            <v>0</v>
          </cell>
        </row>
        <row r="511">
          <cell r="A511">
            <v>0</v>
          </cell>
          <cell r="B511">
            <v>0</v>
          </cell>
          <cell r="C511">
            <v>0</v>
          </cell>
          <cell r="D511" t="str">
            <v>estribos</v>
          </cell>
          <cell r="E511">
            <v>0</v>
          </cell>
          <cell r="F511">
            <v>0.08</v>
          </cell>
          <cell r="G511">
            <v>0.8</v>
          </cell>
          <cell r="H511">
            <v>0.4</v>
          </cell>
          <cell r="I511">
            <v>28</v>
          </cell>
          <cell r="J511">
            <v>4</v>
          </cell>
          <cell r="K511">
            <v>35.840000000000003</v>
          </cell>
          <cell r="L511">
            <v>0</v>
          </cell>
        </row>
        <row r="512">
          <cell r="A512">
            <v>0</v>
          </cell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0.08</v>
          </cell>
          <cell r="G512">
            <v>0.8</v>
          </cell>
          <cell r="H512">
            <v>0.4</v>
          </cell>
          <cell r="I512">
            <v>28</v>
          </cell>
          <cell r="J512">
            <v>4</v>
          </cell>
          <cell r="K512">
            <v>35.840000000000003</v>
          </cell>
          <cell r="L512">
            <v>0</v>
          </cell>
        </row>
        <row r="513">
          <cell r="A513">
            <v>0</v>
          </cell>
          <cell r="B513">
            <v>0</v>
          </cell>
          <cell r="C513" t="str">
            <v>V-3 (0.40x0.15)</v>
          </cell>
          <cell r="D513" t="str">
            <v>Longitudinal</v>
          </cell>
          <cell r="E513">
            <v>0</v>
          </cell>
          <cell r="F513">
            <v>0.5</v>
          </cell>
          <cell r="G513">
            <v>3.9299999999999997</v>
          </cell>
          <cell r="H513">
            <v>0.99</v>
          </cell>
          <cell r="I513">
            <v>8</v>
          </cell>
          <cell r="J513">
            <v>2</v>
          </cell>
          <cell r="K513">
            <v>62.251199999999997</v>
          </cell>
          <cell r="L513">
            <v>0</v>
          </cell>
        </row>
        <row r="514">
          <cell r="A514">
            <v>0</v>
          </cell>
          <cell r="B514">
            <v>0</v>
          </cell>
          <cell r="C514">
            <v>0</v>
          </cell>
          <cell r="D514" t="str">
            <v>estribos</v>
          </cell>
          <cell r="E514">
            <v>0</v>
          </cell>
          <cell r="F514">
            <v>0.08</v>
          </cell>
          <cell r="G514">
            <v>1.1000000000000001</v>
          </cell>
          <cell r="H514">
            <v>0.4</v>
          </cell>
          <cell r="I514">
            <v>21</v>
          </cell>
          <cell r="J514">
            <v>2</v>
          </cell>
          <cell r="K514">
            <v>18.480000000000004</v>
          </cell>
          <cell r="L514">
            <v>0</v>
          </cell>
        </row>
        <row r="515">
          <cell r="A515">
            <v>0</v>
          </cell>
          <cell r="B515">
            <v>0</v>
          </cell>
          <cell r="C515">
            <v>0</v>
          </cell>
          <cell r="D515" t="str">
            <v>Longitudinal</v>
          </cell>
          <cell r="E515">
            <v>0</v>
          </cell>
          <cell r="F515">
            <v>0.5</v>
          </cell>
          <cell r="G515">
            <v>3.9699999999999998</v>
          </cell>
          <cell r="H515">
            <v>0.99</v>
          </cell>
          <cell r="I515">
            <v>8</v>
          </cell>
          <cell r="J515">
            <v>2</v>
          </cell>
          <cell r="K515">
            <v>62.884799999999998</v>
          </cell>
          <cell r="L515">
            <v>0</v>
          </cell>
        </row>
        <row r="516">
          <cell r="A516">
            <v>0</v>
          </cell>
          <cell r="B516">
            <v>0</v>
          </cell>
          <cell r="C516">
            <v>0</v>
          </cell>
          <cell r="D516" t="str">
            <v>estribos</v>
          </cell>
          <cell r="E516">
            <v>0</v>
          </cell>
          <cell r="F516">
            <v>0.08</v>
          </cell>
          <cell r="G516">
            <v>1.1000000000000001</v>
          </cell>
          <cell r="H516">
            <v>0.4</v>
          </cell>
          <cell r="I516">
            <v>22</v>
          </cell>
          <cell r="J516">
            <v>2</v>
          </cell>
          <cell r="K516">
            <v>19.360000000000003</v>
          </cell>
          <cell r="L516">
            <v>0</v>
          </cell>
        </row>
        <row r="517">
          <cell r="A517">
            <v>0</v>
          </cell>
          <cell r="B517">
            <v>0</v>
          </cell>
          <cell r="C517" t="str">
            <v>VA-1(0.25X0.40)</v>
          </cell>
          <cell r="D517" t="str">
            <v>Longitudinal</v>
          </cell>
          <cell r="E517">
            <v>0</v>
          </cell>
          <cell r="F517">
            <v>0.625</v>
          </cell>
          <cell r="G517">
            <v>2.42</v>
          </cell>
          <cell r="H517">
            <v>1.55</v>
          </cell>
          <cell r="I517">
            <v>4</v>
          </cell>
          <cell r="J517">
            <v>4</v>
          </cell>
          <cell r="K517">
            <v>60.015999999999998</v>
          </cell>
          <cell r="L517">
            <v>0</v>
          </cell>
        </row>
        <row r="518">
          <cell r="A518">
            <v>0</v>
          </cell>
          <cell r="B518">
            <v>0</v>
          </cell>
          <cell r="C518">
            <v>0</v>
          </cell>
          <cell r="D518">
            <v>0</v>
          </cell>
          <cell r="E518">
            <v>0</v>
          </cell>
          <cell r="F518">
            <v>0.5</v>
          </cell>
          <cell r="G518">
            <v>2.42</v>
          </cell>
          <cell r="H518">
            <v>0.99</v>
          </cell>
          <cell r="I518">
            <v>4</v>
          </cell>
          <cell r="J518">
            <v>4</v>
          </cell>
          <cell r="K518">
            <v>38.332799999999999</v>
          </cell>
          <cell r="L518">
            <v>0</v>
          </cell>
        </row>
        <row r="519">
          <cell r="A519">
            <v>0</v>
          </cell>
          <cell r="B519">
            <v>0</v>
          </cell>
          <cell r="C519">
            <v>0</v>
          </cell>
          <cell r="D519" t="str">
            <v>estribos</v>
          </cell>
          <cell r="E519">
            <v>0</v>
          </cell>
          <cell r="F519">
            <v>0.375</v>
          </cell>
          <cell r="G519">
            <v>1.18</v>
          </cell>
          <cell r="H519">
            <v>0.56000000000000005</v>
          </cell>
          <cell r="I519">
            <v>10</v>
          </cell>
          <cell r="J519">
            <v>4</v>
          </cell>
          <cell r="K519">
            <v>26.432000000000002</v>
          </cell>
          <cell r="L519">
            <v>0</v>
          </cell>
        </row>
        <row r="520">
          <cell r="A520">
            <v>0</v>
          </cell>
          <cell r="B520">
            <v>0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</row>
        <row r="521">
          <cell r="A521" t="str">
            <v>02.03.08</v>
          </cell>
          <cell r="B521" t="str">
            <v xml:space="preserve">      Losas macizas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</row>
        <row r="522">
          <cell r="A522" t="str">
            <v>02.03.08.01</v>
          </cell>
          <cell r="B522" t="str">
            <v xml:space="preserve">         LOSAS MACIZAS.- CONC.210 kg/cm2- 1 PISO</v>
          </cell>
          <cell r="C522">
            <v>0</v>
          </cell>
          <cell r="D522">
            <v>0</v>
          </cell>
          <cell r="E522" t="str">
            <v>M3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6.31</v>
          </cell>
        </row>
        <row r="523">
          <cell r="A523">
            <v>0</v>
          </cell>
          <cell r="B523">
            <v>0</v>
          </cell>
          <cell r="C523">
            <v>0</v>
          </cell>
          <cell r="D523" t="str">
            <v>eje 1-4/eje D-F</v>
          </cell>
          <cell r="E523">
            <v>0</v>
          </cell>
          <cell r="F523">
            <v>4</v>
          </cell>
          <cell r="G523">
            <v>0</v>
          </cell>
          <cell r="H523">
            <v>0</v>
          </cell>
          <cell r="I523">
            <v>0.15</v>
          </cell>
          <cell r="J523">
            <v>5.2605000000000004</v>
          </cell>
          <cell r="K523">
            <v>3.1563000000000003</v>
          </cell>
          <cell r="L523">
            <v>0</v>
          </cell>
        </row>
        <row r="524">
          <cell r="A524">
            <v>0</v>
          </cell>
          <cell r="B524">
            <v>0</v>
          </cell>
          <cell r="C524">
            <v>0</v>
          </cell>
          <cell r="D524">
            <v>0</v>
          </cell>
          <cell r="E524">
            <v>0</v>
          </cell>
          <cell r="F524">
            <v>4</v>
          </cell>
          <cell r="G524">
            <v>0</v>
          </cell>
          <cell r="H524">
            <v>0</v>
          </cell>
          <cell r="I524">
            <v>0.15</v>
          </cell>
          <cell r="J524">
            <v>5.25</v>
          </cell>
          <cell r="K524">
            <v>3.15</v>
          </cell>
          <cell r="L524">
            <v>0</v>
          </cell>
        </row>
        <row r="525">
          <cell r="A525">
            <v>0</v>
          </cell>
          <cell r="B525">
            <v>0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</row>
        <row r="526">
          <cell r="A526" t="str">
            <v>02.03.08.02</v>
          </cell>
          <cell r="B526" t="str">
            <v xml:space="preserve">         LOSAS MACIZAS.- ENCOFRADO Y DESENCOFRADO</v>
          </cell>
          <cell r="C526">
            <v>0</v>
          </cell>
          <cell r="D526">
            <v>0</v>
          </cell>
          <cell r="E526" t="str">
            <v>M2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42.04</v>
          </cell>
        </row>
        <row r="527">
          <cell r="A527">
            <v>0</v>
          </cell>
          <cell r="B527">
            <v>0</v>
          </cell>
          <cell r="C527">
            <v>0</v>
          </cell>
          <cell r="D527" t="str">
            <v>eje 1-4/eje D-F</v>
          </cell>
          <cell r="E527">
            <v>0</v>
          </cell>
          <cell r="F527">
            <v>4</v>
          </cell>
          <cell r="G527">
            <v>0</v>
          </cell>
          <cell r="H527">
            <v>0</v>
          </cell>
          <cell r="I527">
            <v>0</v>
          </cell>
          <cell r="J527">
            <v>5.2605000000000004</v>
          </cell>
          <cell r="K527">
            <v>21.042000000000002</v>
          </cell>
          <cell r="L527">
            <v>0</v>
          </cell>
        </row>
        <row r="528">
          <cell r="A528">
            <v>0</v>
          </cell>
          <cell r="B528">
            <v>0</v>
          </cell>
          <cell r="C528">
            <v>0</v>
          </cell>
          <cell r="D528">
            <v>0</v>
          </cell>
          <cell r="E528">
            <v>0</v>
          </cell>
          <cell r="F528">
            <v>4</v>
          </cell>
          <cell r="G528">
            <v>0</v>
          </cell>
          <cell r="H528">
            <v>0</v>
          </cell>
          <cell r="I528">
            <v>0</v>
          </cell>
          <cell r="J528">
            <v>5.25</v>
          </cell>
          <cell r="K528">
            <v>21</v>
          </cell>
          <cell r="L528">
            <v>0</v>
          </cell>
        </row>
        <row r="529">
          <cell r="A529">
            <v>0</v>
          </cell>
          <cell r="B529">
            <v>0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</row>
        <row r="530">
          <cell r="A530" t="str">
            <v>02.03.08.03</v>
          </cell>
          <cell r="B530" t="str">
            <v xml:space="preserve">         LOSAS MACIZAS.- ACERO Fy=4,200 kg/cm2</v>
          </cell>
          <cell r="C530">
            <v>0</v>
          </cell>
          <cell r="D530">
            <v>0</v>
          </cell>
          <cell r="E530" t="str">
            <v>KG</v>
          </cell>
          <cell r="F530" t="str">
            <v>ø</v>
          </cell>
          <cell r="G530" t="str">
            <v>Largo</v>
          </cell>
          <cell r="H530" t="str">
            <v>kg/cm2</v>
          </cell>
          <cell r="I530" t="str">
            <v>piezas</v>
          </cell>
          <cell r="J530" t="str">
            <v>elem.</v>
          </cell>
          <cell r="K530">
            <v>0</v>
          </cell>
          <cell r="L530">
            <v>470.93</v>
          </cell>
        </row>
        <row r="531">
          <cell r="A531">
            <v>0</v>
          </cell>
          <cell r="B531">
            <v>0</v>
          </cell>
          <cell r="C531">
            <v>0</v>
          </cell>
          <cell r="D531" t="str">
            <v>eje 1-4/eje D-F</v>
          </cell>
          <cell r="E531">
            <v>0</v>
          </cell>
          <cell r="F531">
            <v>0.08</v>
          </cell>
          <cell r="G531">
            <v>2.2200000000000002</v>
          </cell>
          <cell r="H531">
            <v>0.4</v>
          </cell>
          <cell r="I531">
            <v>16</v>
          </cell>
          <cell r="J531">
            <v>8</v>
          </cell>
          <cell r="K531">
            <v>113.66400000000002</v>
          </cell>
          <cell r="L531">
            <v>0</v>
          </cell>
        </row>
        <row r="532">
          <cell r="A532">
            <v>0</v>
          </cell>
          <cell r="B532">
            <v>0</v>
          </cell>
          <cell r="C532">
            <v>0</v>
          </cell>
          <cell r="D532">
            <v>0</v>
          </cell>
          <cell r="E532">
            <v>0</v>
          </cell>
          <cell r="F532">
            <v>0.08</v>
          </cell>
          <cell r="G532">
            <v>4.45</v>
          </cell>
          <cell r="H532">
            <v>0.4</v>
          </cell>
          <cell r="I532">
            <v>16</v>
          </cell>
          <cell r="J532">
            <v>4</v>
          </cell>
          <cell r="K532">
            <v>113.92000000000002</v>
          </cell>
          <cell r="L532">
            <v>0</v>
          </cell>
        </row>
        <row r="533">
          <cell r="A533">
            <v>0</v>
          </cell>
          <cell r="B533">
            <v>0</v>
          </cell>
          <cell r="C533">
            <v>0</v>
          </cell>
          <cell r="D533">
            <v>0</v>
          </cell>
          <cell r="E533">
            <v>0</v>
          </cell>
          <cell r="F533">
            <v>0.08</v>
          </cell>
          <cell r="G533">
            <v>2.3600000000000003</v>
          </cell>
          <cell r="H533">
            <v>0.4</v>
          </cell>
          <cell r="I533">
            <v>17</v>
          </cell>
          <cell r="J533">
            <v>8</v>
          </cell>
          <cell r="K533">
            <v>128.38400000000001</v>
          </cell>
          <cell r="L533">
            <v>0</v>
          </cell>
        </row>
        <row r="534">
          <cell r="A534">
            <v>0</v>
          </cell>
          <cell r="B534">
            <v>0</v>
          </cell>
          <cell r="C534">
            <v>0</v>
          </cell>
          <cell r="D534">
            <v>0</v>
          </cell>
          <cell r="E534">
            <v>0</v>
          </cell>
          <cell r="F534">
            <v>0.08</v>
          </cell>
          <cell r="G534">
            <v>4.79</v>
          </cell>
          <cell r="H534">
            <v>0.4</v>
          </cell>
          <cell r="I534">
            <v>15</v>
          </cell>
          <cell r="J534">
            <v>4</v>
          </cell>
          <cell r="K534">
            <v>114.96000000000001</v>
          </cell>
          <cell r="L534">
            <v>0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</row>
        <row r="536">
          <cell r="A536" t="str">
            <v>02.03.09</v>
          </cell>
          <cell r="B536" t="str">
            <v xml:space="preserve">      Losas aligeradas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</row>
        <row r="537">
          <cell r="A537" t="str">
            <v>02.03.09.01</v>
          </cell>
          <cell r="B537" t="str">
            <v xml:space="preserve">         LOSA ALIGERADA.- CONC.210 kg/cm2- 1 PISO</v>
          </cell>
          <cell r="C537">
            <v>0</v>
          </cell>
          <cell r="D537">
            <v>0</v>
          </cell>
          <cell r="E537" t="str">
            <v>M3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3.72</v>
          </cell>
        </row>
        <row r="538">
          <cell r="A538">
            <v>0</v>
          </cell>
          <cell r="B538">
            <v>0</v>
          </cell>
          <cell r="C538">
            <v>0</v>
          </cell>
          <cell r="D538" t="str">
            <v>eje 1-3/eje C-D y F-H</v>
          </cell>
          <cell r="E538">
            <v>0</v>
          </cell>
          <cell r="F538">
            <v>2</v>
          </cell>
          <cell r="G538">
            <v>3.44</v>
          </cell>
          <cell r="H538">
            <v>6.17</v>
          </cell>
          <cell r="I538" t="str">
            <v>fact</v>
          </cell>
          <cell r="J538">
            <v>8.7544999999999998E-2</v>
          </cell>
          <cell r="K538">
            <v>3.7162502319999997</v>
          </cell>
          <cell r="L538">
            <v>0</v>
          </cell>
        </row>
        <row r="539">
          <cell r="A539">
            <v>0</v>
          </cell>
          <cell r="B539">
            <v>0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</row>
        <row r="540">
          <cell r="A540" t="str">
            <v>02.03.09.02</v>
          </cell>
          <cell r="B540" t="str">
            <v xml:space="preserve">         LOSA ALIGERADA.- ENCOFRADO Y DESENCOFRADO</v>
          </cell>
          <cell r="C540">
            <v>0</v>
          </cell>
          <cell r="D540">
            <v>0</v>
          </cell>
          <cell r="E540" t="str">
            <v>M2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42.45</v>
          </cell>
        </row>
        <row r="541">
          <cell r="A541">
            <v>0</v>
          </cell>
          <cell r="B541">
            <v>0</v>
          </cell>
          <cell r="C541">
            <v>0</v>
          </cell>
          <cell r="D541" t="str">
            <v>eje 1-3/eje C-D y F-H</v>
          </cell>
          <cell r="E541">
            <v>0</v>
          </cell>
          <cell r="F541">
            <v>2</v>
          </cell>
          <cell r="G541">
            <v>3.44</v>
          </cell>
          <cell r="H541">
            <v>6.17</v>
          </cell>
          <cell r="I541">
            <v>0</v>
          </cell>
          <cell r="J541">
            <v>0</v>
          </cell>
          <cell r="K541">
            <v>42.449599999999997</v>
          </cell>
          <cell r="L541">
            <v>0</v>
          </cell>
        </row>
        <row r="542">
          <cell r="A542">
            <v>0</v>
          </cell>
          <cell r="B542">
            <v>0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</row>
        <row r="543">
          <cell r="A543" t="str">
            <v>02.03.09.03</v>
          </cell>
          <cell r="B543" t="str">
            <v xml:space="preserve">         LOSA ALIGERADA.- ACERO Fy=4,200 kg/cm2</v>
          </cell>
          <cell r="C543">
            <v>0</v>
          </cell>
          <cell r="D543">
            <v>0</v>
          </cell>
          <cell r="E543" t="str">
            <v>KG</v>
          </cell>
          <cell r="F543" t="str">
            <v>ø</v>
          </cell>
          <cell r="G543" t="str">
            <v>Largo</v>
          </cell>
          <cell r="H543" t="str">
            <v>kg/cm2</v>
          </cell>
          <cell r="I543" t="str">
            <v>piezas</v>
          </cell>
          <cell r="J543" t="str">
            <v>elem.</v>
          </cell>
          <cell r="K543">
            <v>0</v>
          </cell>
          <cell r="L543">
            <v>109.7</v>
          </cell>
        </row>
        <row r="544">
          <cell r="A544">
            <v>0</v>
          </cell>
          <cell r="B544">
            <v>0</v>
          </cell>
          <cell r="C544">
            <v>0</v>
          </cell>
          <cell r="D544" t="str">
            <v>eje 1-3/eje C-D y F-H</v>
          </cell>
          <cell r="E544">
            <v>0</v>
          </cell>
          <cell r="F544">
            <v>0.375</v>
          </cell>
          <cell r="G544">
            <v>1.1599999999999999</v>
          </cell>
          <cell r="H544">
            <v>0.56000000000000005</v>
          </cell>
          <cell r="I544">
            <v>15</v>
          </cell>
          <cell r="J544">
            <v>4</v>
          </cell>
          <cell r="K544">
            <v>38.976000000000006</v>
          </cell>
          <cell r="L544">
            <v>0</v>
          </cell>
        </row>
        <row r="545">
          <cell r="A545">
            <v>0</v>
          </cell>
          <cell r="B545">
            <v>0</v>
          </cell>
          <cell r="C545">
            <v>0</v>
          </cell>
          <cell r="D545">
            <v>0</v>
          </cell>
          <cell r="E545">
            <v>0</v>
          </cell>
          <cell r="F545">
            <v>0.375</v>
          </cell>
          <cell r="G545">
            <v>4.21</v>
          </cell>
          <cell r="H545">
            <v>0.56000000000000005</v>
          </cell>
          <cell r="I545">
            <v>15</v>
          </cell>
          <cell r="J545">
            <v>2</v>
          </cell>
          <cell r="K545">
            <v>70.728000000000009</v>
          </cell>
          <cell r="L545">
            <v>0</v>
          </cell>
        </row>
        <row r="546">
          <cell r="A546">
            <v>0</v>
          </cell>
          <cell r="B546">
            <v>0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</row>
        <row r="547">
          <cell r="A547" t="str">
            <v>02.03.09.04</v>
          </cell>
          <cell r="B547" t="str">
            <v xml:space="preserve">         LOSA ALIGERADA.- LADR. HUECO 15x30x30</v>
          </cell>
          <cell r="C547">
            <v>0</v>
          </cell>
          <cell r="D547">
            <v>0</v>
          </cell>
          <cell r="E547" t="str">
            <v>UND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353.61</v>
          </cell>
        </row>
        <row r="548">
          <cell r="A548">
            <v>0</v>
          </cell>
          <cell r="B548">
            <v>0</v>
          </cell>
          <cell r="C548">
            <v>0</v>
          </cell>
          <cell r="D548" t="str">
            <v>eje 1-3/eje C-F</v>
          </cell>
          <cell r="E548">
            <v>0</v>
          </cell>
          <cell r="F548">
            <v>2</v>
          </cell>
          <cell r="G548">
            <v>3.44</v>
          </cell>
          <cell r="H548">
            <v>6.17</v>
          </cell>
          <cell r="I548" t="str">
            <v>fact</v>
          </cell>
          <cell r="J548">
            <v>8.33</v>
          </cell>
          <cell r="K548">
            <v>353.60516799999999</v>
          </cell>
          <cell r="L548">
            <v>0</v>
          </cell>
        </row>
        <row r="549">
          <cell r="A549">
            <v>0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</row>
        <row r="550">
          <cell r="A550" t="str">
            <v>02.03.13</v>
          </cell>
          <cell r="B550" t="str">
            <v xml:space="preserve">      Otros</v>
          </cell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</row>
        <row r="551">
          <cell r="A551" t="str">
            <v>02.03.13.01</v>
          </cell>
          <cell r="B551" t="str">
            <v xml:space="preserve">         GARGOLA DE CONCRETO.-TERMINADO S/DISEÑO</v>
          </cell>
          <cell r="C551">
            <v>0</v>
          </cell>
          <cell r="D551">
            <v>0</v>
          </cell>
          <cell r="E551" t="str">
            <v>UND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6</v>
          </cell>
        </row>
        <row r="552">
          <cell r="A552">
            <v>0</v>
          </cell>
          <cell r="B552">
            <v>0</v>
          </cell>
          <cell r="C552">
            <v>0</v>
          </cell>
          <cell r="D552" t="str">
            <v>gargola típica</v>
          </cell>
          <cell r="E552">
            <v>0</v>
          </cell>
          <cell r="F552">
            <v>6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6</v>
          </cell>
          <cell r="L552">
            <v>0</v>
          </cell>
        </row>
        <row r="553">
          <cell r="A553">
            <v>0</v>
          </cell>
          <cell r="B553">
            <v>0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</row>
        <row r="554">
          <cell r="A554" t="str">
            <v>02.03.13.04</v>
          </cell>
          <cell r="B554" t="str">
            <v>FALSA COLUMNA 0.20x0.15</v>
          </cell>
          <cell r="C554">
            <v>0</v>
          </cell>
          <cell r="D554">
            <v>0</v>
          </cell>
          <cell r="E554" t="str">
            <v>M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6.9</v>
          </cell>
        </row>
        <row r="555">
          <cell r="A555">
            <v>0</v>
          </cell>
          <cell r="B555">
            <v>0</v>
          </cell>
          <cell r="C555">
            <v>0</v>
          </cell>
          <cell r="D555">
            <v>0</v>
          </cell>
          <cell r="E555">
            <v>0</v>
          </cell>
          <cell r="F555">
            <v>2</v>
          </cell>
          <cell r="G555">
            <v>0</v>
          </cell>
          <cell r="H555">
            <v>0</v>
          </cell>
          <cell r="I555">
            <v>3.45</v>
          </cell>
          <cell r="J555">
            <v>0</v>
          </cell>
          <cell r="K555">
            <v>6.9</v>
          </cell>
          <cell r="L555">
            <v>0</v>
          </cell>
        </row>
        <row r="556">
          <cell r="A556">
            <v>0</v>
          </cell>
          <cell r="B556">
            <v>0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</row>
        <row r="557">
          <cell r="A557" t="str">
            <v>03</v>
          </cell>
          <cell r="B557" t="str">
            <v>ARQUITECTURA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</row>
        <row r="558">
          <cell r="A558" t="str">
            <v>03.01</v>
          </cell>
          <cell r="B558" t="str">
            <v xml:space="preserve">   Muros y Tabiques de Albañilería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</row>
        <row r="559">
          <cell r="A559" t="str">
            <v>03.01.01</v>
          </cell>
          <cell r="B559" t="str">
            <v xml:space="preserve">      MURO DE LADRILLO KK TIPO IV CABEZA  M:1:1:4 E=1.5 cm (*)</v>
          </cell>
          <cell r="C559">
            <v>0</v>
          </cell>
          <cell r="D559">
            <v>0</v>
          </cell>
          <cell r="E559" t="str">
            <v>M2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57.76</v>
          </cell>
        </row>
        <row r="560">
          <cell r="A560">
            <v>0</v>
          </cell>
          <cell r="B560">
            <v>0</v>
          </cell>
          <cell r="C560">
            <v>0</v>
          </cell>
          <cell r="D560" t="str">
            <v>eje 1-3/eje C</v>
          </cell>
          <cell r="E560">
            <v>0</v>
          </cell>
          <cell r="F560">
            <v>1</v>
          </cell>
          <cell r="G560">
            <v>1.3</v>
          </cell>
          <cell r="H560">
            <v>0</v>
          </cell>
          <cell r="I560">
            <v>2.5499999999999998</v>
          </cell>
          <cell r="J560">
            <v>0</v>
          </cell>
          <cell r="K560">
            <v>3.3149999999999999</v>
          </cell>
          <cell r="L560">
            <v>0</v>
          </cell>
        </row>
        <row r="561">
          <cell r="A561">
            <v>0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1</v>
          </cell>
          <cell r="G561">
            <v>0.9</v>
          </cell>
          <cell r="H561">
            <v>0</v>
          </cell>
          <cell r="I561">
            <v>1.5</v>
          </cell>
          <cell r="J561">
            <v>0</v>
          </cell>
          <cell r="K561">
            <v>1.35</v>
          </cell>
          <cell r="L561">
            <v>0</v>
          </cell>
        </row>
        <row r="562">
          <cell r="A562">
            <v>0</v>
          </cell>
          <cell r="B562">
            <v>0</v>
          </cell>
          <cell r="C562">
            <v>0</v>
          </cell>
          <cell r="D562">
            <v>0</v>
          </cell>
          <cell r="E562">
            <v>0</v>
          </cell>
          <cell r="F562">
            <v>1</v>
          </cell>
          <cell r="G562">
            <v>1.92</v>
          </cell>
          <cell r="H562">
            <v>0</v>
          </cell>
          <cell r="I562">
            <v>2.5499999999999998</v>
          </cell>
          <cell r="J562">
            <v>0</v>
          </cell>
          <cell r="K562">
            <v>4.8959999999999999</v>
          </cell>
          <cell r="L562">
            <v>0</v>
          </cell>
        </row>
        <row r="563">
          <cell r="A563">
            <v>0</v>
          </cell>
          <cell r="B563">
            <v>0</v>
          </cell>
          <cell r="C563">
            <v>0</v>
          </cell>
          <cell r="D563" t="str">
            <v>eje 1-4/eje D,F</v>
          </cell>
          <cell r="E563">
            <v>0</v>
          </cell>
          <cell r="F563">
            <v>2</v>
          </cell>
          <cell r="G563">
            <v>3.48</v>
          </cell>
          <cell r="H563">
            <v>0</v>
          </cell>
          <cell r="I563">
            <v>2.5499999999999998</v>
          </cell>
          <cell r="J563">
            <v>0</v>
          </cell>
          <cell r="K563">
            <v>17.747999999999998</v>
          </cell>
          <cell r="L563">
            <v>0</v>
          </cell>
        </row>
        <row r="564">
          <cell r="A564">
            <v>0</v>
          </cell>
          <cell r="B564">
            <v>0</v>
          </cell>
          <cell r="C564">
            <v>0</v>
          </cell>
          <cell r="D564">
            <v>0</v>
          </cell>
          <cell r="E564">
            <v>0</v>
          </cell>
          <cell r="F564">
            <v>2</v>
          </cell>
          <cell r="G564">
            <v>1.95</v>
          </cell>
          <cell r="H564">
            <v>0</v>
          </cell>
          <cell r="I564">
            <v>2.5499999999999998</v>
          </cell>
          <cell r="J564">
            <v>0</v>
          </cell>
          <cell r="K564">
            <v>9.9449999999999985</v>
          </cell>
          <cell r="L564">
            <v>0</v>
          </cell>
        </row>
        <row r="565">
          <cell r="A565">
            <v>0</v>
          </cell>
          <cell r="B565">
            <v>0</v>
          </cell>
          <cell r="C565">
            <v>0</v>
          </cell>
          <cell r="D565">
            <v>0</v>
          </cell>
          <cell r="E565">
            <v>0</v>
          </cell>
          <cell r="F565">
            <v>2</v>
          </cell>
          <cell r="G565">
            <v>1.08</v>
          </cell>
          <cell r="H565">
            <v>0</v>
          </cell>
          <cell r="I565">
            <v>2.5499999999999998</v>
          </cell>
          <cell r="J565">
            <v>0</v>
          </cell>
          <cell r="K565">
            <v>5.508</v>
          </cell>
          <cell r="L565">
            <v>0</v>
          </cell>
        </row>
        <row r="566">
          <cell r="A566">
            <v>0</v>
          </cell>
          <cell r="B566">
            <v>0</v>
          </cell>
          <cell r="C566">
            <v>0</v>
          </cell>
          <cell r="D566" t="str">
            <v>eje 1-3/eje H</v>
          </cell>
          <cell r="E566">
            <v>0</v>
          </cell>
          <cell r="F566">
            <v>2</v>
          </cell>
          <cell r="G566">
            <v>2.94</v>
          </cell>
          <cell r="H566">
            <v>0</v>
          </cell>
          <cell r="I566">
            <v>2.5499999999999998</v>
          </cell>
          <cell r="J566">
            <v>0</v>
          </cell>
          <cell r="K566">
            <v>14.993999999999998</v>
          </cell>
          <cell r="L566">
            <v>0</v>
          </cell>
        </row>
        <row r="567">
          <cell r="A567">
            <v>0</v>
          </cell>
          <cell r="B567">
            <v>0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</row>
        <row r="568">
          <cell r="A568" t="str">
            <v>03.01.02</v>
          </cell>
          <cell r="B568" t="str">
            <v xml:space="preserve">      MURO DE LADRILLO KK TIPO IV SOGA  M:1:1:4 E=1.5 cm (*)</v>
          </cell>
          <cell r="C568">
            <v>0</v>
          </cell>
          <cell r="D568">
            <v>0</v>
          </cell>
          <cell r="E568" t="str">
            <v>M2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22.14</v>
          </cell>
        </row>
        <row r="569">
          <cell r="A569">
            <v>0</v>
          </cell>
          <cell r="B569">
            <v>0</v>
          </cell>
          <cell r="C569">
            <v>0</v>
          </cell>
          <cell r="D569" t="str">
            <v>eje 1/eje D-E</v>
          </cell>
          <cell r="E569">
            <v>0</v>
          </cell>
          <cell r="F569">
            <v>1</v>
          </cell>
          <cell r="G569">
            <v>2.34</v>
          </cell>
          <cell r="H569">
            <v>0</v>
          </cell>
          <cell r="I569">
            <v>1.75</v>
          </cell>
          <cell r="J569">
            <v>0</v>
          </cell>
          <cell r="K569">
            <v>4.0949999999999998</v>
          </cell>
          <cell r="L569">
            <v>0</v>
          </cell>
        </row>
        <row r="570">
          <cell r="A570">
            <v>0</v>
          </cell>
          <cell r="B570">
            <v>0</v>
          </cell>
          <cell r="C570">
            <v>0</v>
          </cell>
          <cell r="D570" t="str">
            <v>eje 1-3/eje C-D</v>
          </cell>
          <cell r="E570">
            <v>0</v>
          </cell>
          <cell r="F570">
            <v>2</v>
          </cell>
          <cell r="G570">
            <v>1.29</v>
          </cell>
          <cell r="H570">
            <v>0</v>
          </cell>
          <cell r="I570">
            <v>2.35</v>
          </cell>
          <cell r="J570">
            <v>0</v>
          </cell>
          <cell r="K570">
            <v>6.0630000000000006</v>
          </cell>
          <cell r="L570">
            <v>0</v>
          </cell>
        </row>
        <row r="571">
          <cell r="A571">
            <v>0</v>
          </cell>
          <cell r="B571">
            <v>0</v>
          </cell>
          <cell r="C571">
            <v>0</v>
          </cell>
          <cell r="D571">
            <v>0</v>
          </cell>
          <cell r="E571">
            <v>0</v>
          </cell>
          <cell r="F571">
            <v>1</v>
          </cell>
          <cell r="G571">
            <v>1.81</v>
          </cell>
          <cell r="H571">
            <v>0</v>
          </cell>
          <cell r="I571">
            <v>2.35</v>
          </cell>
          <cell r="J571">
            <v>0</v>
          </cell>
          <cell r="K571">
            <v>4.2535000000000007</v>
          </cell>
          <cell r="L571">
            <v>0</v>
          </cell>
        </row>
        <row r="572">
          <cell r="A572">
            <v>0</v>
          </cell>
          <cell r="B572">
            <v>0</v>
          </cell>
          <cell r="C572">
            <v>0</v>
          </cell>
          <cell r="D572">
            <v>0</v>
          </cell>
          <cell r="E572">
            <v>0</v>
          </cell>
          <cell r="F572">
            <v>1</v>
          </cell>
          <cell r="G572">
            <v>0.92</v>
          </cell>
          <cell r="H572">
            <v>0</v>
          </cell>
          <cell r="I572">
            <v>2.35</v>
          </cell>
          <cell r="J572">
            <v>0</v>
          </cell>
          <cell r="K572">
            <v>2.1620000000000004</v>
          </cell>
          <cell r="L572">
            <v>0</v>
          </cell>
        </row>
        <row r="573">
          <cell r="A573">
            <v>0</v>
          </cell>
          <cell r="B573">
            <v>0</v>
          </cell>
          <cell r="C573">
            <v>0</v>
          </cell>
          <cell r="D573">
            <v>0</v>
          </cell>
          <cell r="E573">
            <v>0</v>
          </cell>
          <cell r="F573">
            <v>1</v>
          </cell>
          <cell r="G573">
            <v>1.97</v>
          </cell>
          <cell r="H573">
            <v>0</v>
          </cell>
          <cell r="I573">
            <v>2.35</v>
          </cell>
          <cell r="J573">
            <v>0</v>
          </cell>
          <cell r="K573">
            <v>4.6295000000000002</v>
          </cell>
          <cell r="L573">
            <v>0</v>
          </cell>
        </row>
        <row r="574">
          <cell r="A574">
            <v>0</v>
          </cell>
          <cell r="B574">
            <v>0</v>
          </cell>
          <cell r="C574">
            <v>0</v>
          </cell>
          <cell r="D574">
            <v>0</v>
          </cell>
          <cell r="E574">
            <v>0</v>
          </cell>
          <cell r="F574">
            <v>2</v>
          </cell>
          <cell r="G574">
            <v>0.2</v>
          </cell>
          <cell r="H574">
            <v>0</v>
          </cell>
          <cell r="I574">
            <v>2.35</v>
          </cell>
          <cell r="J574">
            <v>0</v>
          </cell>
          <cell r="K574">
            <v>0.94000000000000006</v>
          </cell>
          <cell r="L574">
            <v>0</v>
          </cell>
        </row>
        <row r="575">
          <cell r="A575">
            <v>0</v>
          </cell>
          <cell r="B575">
            <v>0</v>
          </cell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</row>
        <row r="576">
          <cell r="A576" t="str">
            <v>03.01.03</v>
          </cell>
          <cell r="B576" t="str">
            <v xml:space="preserve">      MURO DE LADRILLO KK TIPO IV CANTO  M:1:1:4 E=1.5 cm (*)</v>
          </cell>
          <cell r="C576">
            <v>0</v>
          </cell>
          <cell r="D576">
            <v>0</v>
          </cell>
          <cell r="E576" t="str">
            <v>M2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2.12</v>
          </cell>
        </row>
        <row r="577">
          <cell r="A577">
            <v>0</v>
          </cell>
          <cell r="B577">
            <v>0</v>
          </cell>
          <cell r="C577">
            <v>0</v>
          </cell>
          <cell r="D577" t="str">
            <v>eje 1-3/eje C-D</v>
          </cell>
          <cell r="E577">
            <v>0</v>
          </cell>
          <cell r="F577">
            <v>1</v>
          </cell>
          <cell r="G577">
            <v>0.4</v>
          </cell>
          <cell r="H577">
            <v>0</v>
          </cell>
          <cell r="I577">
            <v>2.35</v>
          </cell>
          <cell r="J577">
            <v>0</v>
          </cell>
          <cell r="K577">
            <v>0.94000000000000006</v>
          </cell>
          <cell r="L577">
            <v>0</v>
          </cell>
        </row>
        <row r="578">
          <cell r="A578">
            <v>0</v>
          </cell>
          <cell r="B578">
            <v>0</v>
          </cell>
          <cell r="C578">
            <v>0</v>
          </cell>
          <cell r="D578">
            <v>0</v>
          </cell>
          <cell r="E578">
            <v>0</v>
          </cell>
          <cell r="F578">
            <v>1</v>
          </cell>
          <cell r="G578">
            <v>0.5</v>
          </cell>
          <cell r="H578">
            <v>0</v>
          </cell>
          <cell r="I578">
            <v>2.35</v>
          </cell>
          <cell r="J578">
            <v>0</v>
          </cell>
          <cell r="K578">
            <v>1.175</v>
          </cell>
          <cell r="L578">
            <v>0</v>
          </cell>
        </row>
        <row r="579">
          <cell r="A579">
            <v>0</v>
          </cell>
          <cell r="B579">
            <v>0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</row>
        <row r="580">
          <cell r="A580" t="str">
            <v>03.01.05</v>
          </cell>
          <cell r="B580" t="str">
            <v xml:space="preserve">      ACERO DE REFUERZO HORIZONTAL EN MUROS Ø6mm</v>
          </cell>
          <cell r="C580">
            <v>0</v>
          </cell>
          <cell r="D580">
            <v>0</v>
          </cell>
          <cell r="E580" t="str">
            <v>KG</v>
          </cell>
          <cell r="F580" t="str">
            <v>ø</v>
          </cell>
          <cell r="G580" t="str">
            <v>Largo</v>
          </cell>
          <cell r="H580" t="str">
            <v>kg/cm2</v>
          </cell>
          <cell r="I580" t="str">
            <v>piezas</v>
          </cell>
          <cell r="J580" t="str">
            <v>elem.</v>
          </cell>
          <cell r="K580">
            <v>0</v>
          </cell>
          <cell r="L580">
            <v>131.87</v>
          </cell>
        </row>
        <row r="581">
          <cell r="A581">
            <v>0</v>
          </cell>
          <cell r="B581">
            <v>0</v>
          </cell>
          <cell r="C581">
            <v>0</v>
          </cell>
          <cell r="D581" t="str">
            <v>alambre de refuerzo cada 3 hileras</v>
          </cell>
          <cell r="E581">
            <v>0</v>
          </cell>
          <cell r="F581">
            <v>0.06</v>
          </cell>
          <cell r="G581">
            <v>1.85</v>
          </cell>
          <cell r="H581">
            <v>0.22</v>
          </cell>
          <cell r="I581">
            <v>4</v>
          </cell>
          <cell r="J581">
            <v>1</v>
          </cell>
          <cell r="K581">
            <v>1.6280000000000001</v>
          </cell>
          <cell r="L581">
            <v>0</v>
          </cell>
        </row>
        <row r="582">
          <cell r="A582">
            <v>0</v>
          </cell>
          <cell r="B582">
            <v>0</v>
          </cell>
          <cell r="C582">
            <v>0</v>
          </cell>
          <cell r="D582">
            <v>0</v>
          </cell>
          <cell r="E582">
            <v>0</v>
          </cell>
          <cell r="F582">
            <v>0.06</v>
          </cell>
          <cell r="G582">
            <v>3</v>
          </cell>
          <cell r="H582">
            <v>0.22</v>
          </cell>
          <cell r="I582">
            <v>12</v>
          </cell>
          <cell r="J582">
            <v>1</v>
          </cell>
          <cell r="K582">
            <v>7.92</v>
          </cell>
          <cell r="L582">
            <v>0</v>
          </cell>
        </row>
        <row r="583">
          <cell r="A583">
            <v>0</v>
          </cell>
          <cell r="B583">
            <v>0</v>
          </cell>
          <cell r="C583">
            <v>0</v>
          </cell>
          <cell r="D583">
            <v>0</v>
          </cell>
          <cell r="E583">
            <v>0</v>
          </cell>
          <cell r="F583">
            <v>0.06</v>
          </cell>
          <cell r="G583">
            <v>2.4500000000000002</v>
          </cell>
          <cell r="H583">
            <v>0.22</v>
          </cell>
          <cell r="I583">
            <v>16</v>
          </cell>
          <cell r="J583">
            <v>1</v>
          </cell>
          <cell r="K583">
            <v>8.6240000000000006</v>
          </cell>
          <cell r="L583">
            <v>0</v>
          </cell>
        </row>
        <row r="584">
          <cell r="A584">
            <v>0</v>
          </cell>
          <cell r="B584">
            <v>0</v>
          </cell>
          <cell r="C584">
            <v>0</v>
          </cell>
          <cell r="D584">
            <v>0</v>
          </cell>
          <cell r="E584">
            <v>0</v>
          </cell>
          <cell r="F584">
            <v>0.06</v>
          </cell>
          <cell r="G584">
            <v>8.25</v>
          </cell>
          <cell r="H584">
            <v>0.22</v>
          </cell>
          <cell r="I584">
            <v>16</v>
          </cell>
          <cell r="J584">
            <v>2</v>
          </cell>
          <cell r="K584">
            <v>58.08</v>
          </cell>
          <cell r="L584">
            <v>0</v>
          </cell>
        </row>
        <row r="585">
          <cell r="A585">
            <v>0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0.06</v>
          </cell>
          <cell r="G585">
            <v>6.65</v>
          </cell>
          <cell r="H585">
            <v>0.22</v>
          </cell>
          <cell r="I585">
            <v>16</v>
          </cell>
          <cell r="J585">
            <v>1</v>
          </cell>
          <cell r="K585">
            <v>23.408000000000001</v>
          </cell>
          <cell r="L585">
            <v>0</v>
          </cell>
        </row>
        <row r="586">
          <cell r="A586">
            <v>0</v>
          </cell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0.06</v>
          </cell>
          <cell r="G586">
            <v>3.35</v>
          </cell>
          <cell r="H586">
            <v>0.22</v>
          </cell>
          <cell r="I586">
            <v>16</v>
          </cell>
          <cell r="J586">
            <v>2</v>
          </cell>
          <cell r="K586">
            <v>23.584</v>
          </cell>
          <cell r="L586">
            <v>0</v>
          </cell>
        </row>
        <row r="587">
          <cell r="A587">
            <v>0</v>
          </cell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0.06</v>
          </cell>
          <cell r="G587">
            <v>2.4500000000000002</v>
          </cell>
          <cell r="H587">
            <v>0.22</v>
          </cell>
          <cell r="I587">
            <v>16</v>
          </cell>
          <cell r="J587">
            <v>1</v>
          </cell>
          <cell r="K587">
            <v>8.6240000000000006</v>
          </cell>
          <cell r="L587">
            <v>0</v>
          </cell>
        </row>
        <row r="588">
          <cell r="A588">
            <v>0</v>
          </cell>
          <cell r="B588">
            <v>0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</row>
        <row r="589">
          <cell r="A589" t="str">
            <v>03.01.06</v>
          </cell>
          <cell r="B589" t="str">
            <v xml:space="preserve">      MURO PREF.C/PL.FIBROCEM. 8MM C/PARANT.MET.E=0.90mm</v>
          </cell>
          <cell r="C589">
            <v>0</v>
          </cell>
          <cell r="D589">
            <v>0</v>
          </cell>
          <cell r="E589" t="str">
            <v>M2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30.61</v>
          </cell>
        </row>
        <row r="590">
          <cell r="A590">
            <v>0</v>
          </cell>
          <cell r="B590">
            <v>0</v>
          </cell>
          <cell r="C590">
            <v>0</v>
          </cell>
          <cell r="D590" t="str">
            <v>eje 1-4/eje D-F</v>
          </cell>
          <cell r="E590">
            <v>0</v>
          </cell>
          <cell r="F590">
            <v>1</v>
          </cell>
          <cell r="G590">
            <v>3.53</v>
          </cell>
          <cell r="H590">
            <v>0</v>
          </cell>
          <cell r="I590">
            <v>2.44</v>
          </cell>
          <cell r="J590">
            <v>0</v>
          </cell>
          <cell r="K590">
            <v>8.6131999999999991</v>
          </cell>
          <cell r="L590">
            <v>0</v>
          </cell>
        </row>
        <row r="591">
          <cell r="A591">
            <v>0</v>
          </cell>
          <cell r="B591">
            <v>0</v>
          </cell>
          <cell r="C591">
            <v>0</v>
          </cell>
          <cell r="D591">
            <v>0</v>
          </cell>
          <cell r="E591">
            <v>0</v>
          </cell>
          <cell r="F591">
            <v>1</v>
          </cell>
          <cell r="G591">
            <v>3.62</v>
          </cell>
          <cell r="H591">
            <v>0</v>
          </cell>
          <cell r="I591">
            <v>2.44</v>
          </cell>
          <cell r="J591">
            <v>0</v>
          </cell>
          <cell r="K591">
            <v>8.8328000000000007</v>
          </cell>
          <cell r="L591">
            <v>0</v>
          </cell>
        </row>
        <row r="592">
          <cell r="A592">
            <v>0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1</v>
          </cell>
          <cell r="G592">
            <v>7.72</v>
          </cell>
          <cell r="H592">
            <v>0</v>
          </cell>
          <cell r="I592">
            <v>2.44</v>
          </cell>
          <cell r="J592">
            <v>0</v>
          </cell>
          <cell r="K592">
            <v>18.8368</v>
          </cell>
          <cell r="L592">
            <v>0</v>
          </cell>
        </row>
        <row r="593">
          <cell r="A593">
            <v>0</v>
          </cell>
          <cell r="B593">
            <v>0</v>
          </cell>
          <cell r="C593">
            <v>0</v>
          </cell>
          <cell r="D593" t="str">
            <v>descuento puertas</v>
          </cell>
          <cell r="E593">
            <v>0</v>
          </cell>
          <cell r="F593">
            <v>-3</v>
          </cell>
          <cell r="G593">
            <v>0.9</v>
          </cell>
          <cell r="H593">
            <v>0</v>
          </cell>
          <cell r="I593">
            <v>2.1</v>
          </cell>
          <cell r="J593">
            <v>0</v>
          </cell>
          <cell r="K593">
            <v>-5.6700000000000008</v>
          </cell>
          <cell r="L593">
            <v>0</v>
          </cell>
        </row>
        <row r="594">
          <cell r="A594">
            <v>0</v>
          </cell>
          <cell r="B594">
            <v>0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</row>
        <row r="595">
          <cell r="A595" t="str">
            <v>03.02</v>
          </cell>
          <cell r="B595" t="str">
            <v xml:space="preserve">   Revoques y Revestimientos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</row>
        <row r="596">
          <cell r="A596" t="str">
            <v>03.02.01</v>
          </cell>
          <cell r="B596" t="str">
            <v xml:space="preserve">      TARRAJEO PRIMARIO, MORTERO C:A 1:5</v>
          </cell>
          <cell r="C596">
            <v>0</v>
          </cell>
          <cell r="D596">
            <v>0</v>
          </cell>
          <cell r="E596" t="str">
            <v>M2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72.39</v>
          </cell>
        </row>
        <row r="597">
          <cell r="A597">
            <v>0</v>
          </cell>
          <cell r="B597">
            <v>0</v>
          </cell>
          <cell r="C597">
            <v>0</v>
          </cell>
          <cell r="D597" t="str">
            <v>ss.hh. Servicio/botadero</v>
          </cell>
          <cell r="E597">
            <v>0</v>
          </cell>
          <cell r="F597">
            <v>1</v>
          </cell>
          <cell r="G597">
            <v>10.52</v>
          </cell>
          <cell r="H597">
            <v>0</v>
          </cell>
          <cell r="I597">
            <v>1.8</v>
          </cell>
          <cell r="J597">
            <v>0</v>
          </cell>
          <cell r="K597">
            <v>18.936</v>
          </cell>
          <cell r="L597">
            <v>0</v>
          </cell>
        </row>
        <row r="598">
          <cell r="A598">
            <v>0</v>
          </cell>
          <cell r="B598">
            <v>0</v>
          </cell>
          <cell r="C598">
            <v>0</v>
          </cell>
          <cell r="D598" t="str">
            <v>ss.hh. Discapacitados</v>
          </cell>
          <cell r="E598">
            <v>0</v>
          </cell>
          <cell r="F598">
            <v>1</v>
          </cell>
          <cell r="G598">
            <v>7.56</v>
          </cell>
          <cell r="H598">
            <v>0</v>
          </cell>
          <cell r="I598">
            <v>1.8</v>
          </cell>
          <cell r="J598">
            <v>0</v>
          </cell>
          <cell r="K598">
            <v>13.607999999999999</v>
          </cell>
          <cell r="L598">
            <v>0</v>
          </cell>
        </row>
        <row r="599">
          <cell r="A599">
            <v>0</v>
          </cell>
          <cell r="B599">
            <v>0</v>
          </cell>
          <cell r="C599">
            <v>0</v>
          </cell>
          <cell r="D599" t="str">
            <v>ss.hh.</v>
          </cell>
          <cell r="E599">
            <v>0</v>
          </cell>
          <cell r="F599">
            <v>1</v>
          </cell>
          <cell r="G599">
            <v>5.96</v>
          </cell>
          <cell r="H599">
            <v>0</v>
          </cell>
          <cell r="I599">
            <v>1.8</v>
          </cell>
          <cell r="J599">
            <v>0</v>
          </cell>
          <cell r="K599">
            <v>10.728</v>
          </cell>
          <cell r="L599">
            <v>0</v>
          </cell>
        </row>
        <row r="600">
          <cell r="A600">
            <v>0</v>
          </cell>
          <cell r="B600">
            <v>0</v>
          </cell>
          <cell r="C600">
            <v>0</v>
          </cell>
          <cell r="D600" t="str">
            <v>dpto. psicológico/tópico</v>
          </cell>
          <cell r="E600">
            <v>0</v>
          </cell>
          <cell r="F600">
            <v>1</v>
          </cell>
          <cell r="G600">
            <v>13.690000000000001</v>
          </cell>
          <cell r="H600">
            <v>0</v>
          </cell>
          <cell r="I600">
            <v>1.2</v>
          </cell>
          <cell r="J600">
            <v>0</v>
          </cell>
          <cell r="K600">
            <v>16.428000000000001</v>
          </cell>
          <cell r="L600">
            <v>0</v>
          </cell>
        </row>
        <row r="601">
          <cell r="A601">
            <v>0</v>
          </cell>
          <cell r="B601">
            <v>0</v>
          </cell>
          <cell r="C601">
            <v>0</v>
          </cell>
          <cell r="D601" t="str">
            <v>Cocina</v>
          </cell>
          <cell r="E601">
            <v>0</v>
          </cell>
          <cell r="F601">
            <v>1</v>
          </cell>
          <cell r="G601">
            <v>4.76</v>
          </cell>
          <cell r="H601">
            <v>0</v>
          </cell>
          <cell r="I601">
            <v>1.5</v>
          </cell>
          <cell r="J601">
            <v>0</v>
          </cell>
          <cell r="K601">
            <v>7.14</v>
          </cell>
          <cell r="L601">
            <v>0</v>
          </cell>
        </row>
        <row r="602">
          <cell r="A602">
            <v>0</v>
          </cell>
          <cell r="B602">
            <v>0</v>
          </cell>
          <cell r="C602">
            <v>0</v>
          </cell>
          <cell r="D602" t="str">
            <v>Encima de mueble</v>
          </cell>
          <cell r="E602">
            <v>0</v>
          </cell>
          <cell r="F602">
            <v>1</v>
          </cell>
          <cell r="G602">
            <v>4.67</v>
          </cell>
          <cell r="H602">
            <v>0</v>
          </cell>
          <cell r="I602">
            <v>0.57999999999999996</v>
          </cell>
          <cell r="J602">
            <v>0</v>
          </cell>
          <cell r="K602">
            <v>2.7085999999999997</v>
          </cell>
          <cell r="L602">
            <v>0</v>
          </cell>
        </row>
        <row r="603">
          <cell r="A603">
            <v>0</v>
          </cell>
          <cell r="B603">
            <v>0</v>
          </cell>
          <cell r="C603">
            <v>0</v>
          </cell>
          <cell r="D603" t="str">
            <v>Costado del mueble</v>
          </cell>
          <cell r="E603">
            <v>0</v>
          </cell>
          <cell r="F603">
            <v>1</v>
          </cell>
          <cell r="G603">
            <v>3.09</v>
          </cell>
          <cell r="H603">
            <v>0</v>
          </cell>
          <cell r="I603">
            <v>0.92</v>
          </cell>
          <cell r="J603">
            <v>0</v>
          </cell>
          <cell r="K603">
            <v>2.8428</v>
          </cell>
          <cell r="L603">
            <v>0</v>
          </cell>
        </row>
        <row r="604">
          <cell r="A604">
            <v>0</v>
          </cell>
          <cell r="B604">
            <v>0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</row>
        <row r="605">
          <cell r="A605">
            <v>0</v>
          </cell>
          <cell r="B605">
            <v>0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</row>
        <row r="606">
          <cell r="A606" t="str">
            <v>03.02.02</v>
          </cell>
          <cell r="B606" t="str">
            <v xml:space="preserve">      TARRAJEO EN MURO: INTERIOR Y EXTERIOR</v>
          </cell>
          <cell r="C606">
            <v>0</v>
          </cell>
          <cell r="D606">
            <v>0</v>
          </cell>
          <cell r="E606" t="str">
            <v>M2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97.82</v>
          </cell>
        </row>
        <row r="607">
          <cell r="A607">
            <v>0</v>
          </cell>
          <cell r="B607">
            <v>0</v>
          </cell>
          <cell r="C607" t="str">
            <v>Muros</v>
          </cell>
          <cell r="D607" t="str">
            <v>eje 1-3/eje C</v>
          </cell>
          <cell r="E607">
            <v>0</v>
          </cell>
          <cell r="F607">
            <v>2</v>
          </cell>
          <cell r="G607">
            <v>1.3</v>
          </cell>
          <cell r="H607">
            <v>0</v>
          </cell>
          <cell r="I607">
            <v>2.7</v>
          </cell>
          <cell r="J607">
            <v>0</v>
          </cell>
          <cell r="K607">
            <v>7.0200000000000005</v>
          </cell>
          <cell r="L607">
            <v>0</v>
          </cell>
        </row>
        <row r="608">
          <cell r="A608">
            <v>0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  <cell r="F608">
            <v>2</v>
          </cell>
          <cell r="G608">
            <v>0.9</v>
          </cell>
          <cell r="H608">
            <v>0</v>
          </cell>
          <cell r="I608">
            <v>1.9</v>
          </cell>
          <cell r="J608">
            <v>0</v>
          </cell>
          <cell r="K608">
            <v>3.42</v>
          </cell>
          <cell r="L608">
            <v>0</v>
          </cell>
        </row>
        <row r="609">
          <cell r="A609">
            <v>0</v>
          </cell>
          <cell r="B609">
            <v>0</v>
          </cell>
          <cell r="C609">
            <v>0</v>
          </cell>
          <cell r="D609">
            <v>0</v>
          </cell>
          <cell r="E609">
            <v>0</v>
          </cell>
          <cell r="F609">
            <v>2</v>
          </cell>
          <cell r="G609">
            <v>1.92</v>
          </cell>
          <cell r="H609">
            <v>0</v>
          </cell>
          <cell r="I609">
            <v>2.7</v>
          </cell>
          <cell r="J609">
            <v>0</v>
          </cell>
          <cell r="K609">
            <v>10.368</v>
          </cell>
          <cell r="L609">
            <v>0</v>
          </cell>
        </row>
        <row r="610">
          <cell r="A610">
            <v>0</v>
          </cell>
          <cell r="B610">
            <v>0</v>
          </cell>
          <cell r="C610">
            <v>0</v>
          </cell>
          <cell r="D610" t="str">
            <v>eje 1-4/eje D,F</v>
          </cell>
          <cell r="E610">
            <v>0</v>
          </cell>
          <cell r="F610">
            <v>4</v>
          </cell>
          <cell r="G610">
            <v>3.48</v>
          </cell>
          <cell r="H610">
            <v>0</v>
          </cell>
          <cell r="I610">
            <v>2.7</v>
          </cell>
          <cell r="J610">
            <v>0</v>
          </cell>
          <cell r="K610">
            <v>37.584000000000003</v>
          </cell>
          <cell r="L610">
            <v>0</v>
          </cell>
        </row>
        <row r="611">
          <cell r="A611">
            <v>0</v>
          </cell>
          <cell r="B611">
            <v>0</v>
          </cell>
          <cell r="C611">
            <v>0</v>
          </cell>
          <cell r="D611">
            <v>0</v>
          </cell>
          <cell r="E611">
            <v>0</v>
          </cell>
          <cell r="F611">
            <v>4</v>
          </cell>
          <cell r="G611">
            <v>1.95</v>
          </cell>
          <cell r="H611">
            <v>0</v>
          </cell>
          <cell r="I611">
            <v>2.7</v>
          </cell>
          <cell r="J611">
            <v>0</v>
          </cell>
          <cell r="K611">
            <v>21.060000000000002</v>
          </cell>
          <cell r="L611">
            <v>0</v>
          </cell>
        </row>
        <row r="612">
          <cell r="A612">
            <v>0</v>
          </cell>
          <cell r="B612">
            <v>0</v>
          </cell>
          <cell r="C612">
            <v>0</v>
          </cell>
          <cell r="D612">
            <v>0</v>
          </cell>
          <cell r="E612">
            <v>0</v>
          </cell>
          <cell r="F612">
            <v>4</v>
          </cell>
          <cell r="G612">
            <v>1.08</v>
          </cell>
          <cell r="H612">
            <v>0</v>
          </cell>
          <cell r="I612">
            <v>2.7</v>
          </cell>
          <cell r="J612">
            <v>0</v>
          </cell>
          <cell r="K612">
            <v>11.664000000000001</v>
          </cell>
          <cell r="L612">
            <v>0</v>
          </cell>
        </row>
        <row r="613">
          <cell r="A613">
            <v>0</v>
          </cell>
          <cell r="B613">
            <v>0</v>
          </cell>
          <cell r="C613">
            <v>0</v>
          </cell>
          <cell r="D613" t="str">
            <v>eje 1-4/eje H</v>
          </cell>
          <cell r="E613">
            <v>0</v>
          </cell>
          <cell r="F613">
            <v>4</v>
          </cell>
          <cell r="G613">
            <v>2.94</v>
          </cell>
          <cell r="H613">
            <v>0</v>
          </cell>
          <cell r="I613">
            <v>2.7</v>
          </cell>
          <cell r="J613">
            <v>0</v>
          </cell>
          <cell r="K613">
            <v>31.752000000000002</v>
          </cell>
          <cell r="L613">
            <v>0</v>
          </cell>
        </row>
        <row r="614">
          <cell r="A614">
            <v>0</v>
          </cell>
          <cell r="B614">
            <v>0</v>
          </cell>
          <cell r="C614">
            <v>0</v>
          </cell>
          <cell r="D614" t="str">
            <v>eje 1/eje D-E</v>
          </cell>
          <cell r="E614">
            <v>0</v>
          </cell>
          <cell r="F614">
            <v>1</v>
          </cell>
          <cell r="G614">
            <v>2.34</v>
          </cell>
          <cell r="H614">
            <v>0</v>
          </cell>
          <cell r="I614">
            <v>1.9</v>
          </cell>
          <cell r="J614">
            <v>0</v>
          </cell>
          <cell r="K614">
            <v>4.4459999999999997</v>
          </cell>
          <cell r="L614">
            <v>0</v>
          </cell>
        </row>
        <row r="615">
          <cell r="A615">
            <v>0</v>
          </cell>
          <cell r="B615">
            <v>0</v>
          </cell>
          <cell r="C615">
            <v>0</v>
          </cell>
          <cell r="D615" t="str">
            <v>eje 1-3/eje C-D</v>
          </cell>
          <cell r="E615">
            <v>0</v>
          </cell>
          <cell r="F615">
            <v>4</v>
          </cell>
          <cell r="G615">
            <v>1.29</v>
          </cell>
          <cell r="H615">
            <v>0</v>
          </cell>
          <cell r="I615">
            <v>2.5</v>
          </cell>
          <cell r="J615">
            <v>0</v>
          </cell>
          <cell r="K615">
            <v>12.9</v>
          </cell>
          <cell r="L615">
            <v>0</v>
          </cell>
        </row>
        <row r="616">
          <cell r="A616">
            <v>0</v>
          </cell>
          <cell r="B616">
            <v>0</v>
          </cell>
          <cell r="C616">
            <v>0</v>
          </cell>
          <cell r="D616">
            <v>0</v>
          </cell>
          <cell r="E616">
            <v>0</v>
          </cell>
          <cell r="F616">
            <v>2</v>
          </cell>
          <cell r="G616">
            <v>1.81</v>
          </cell>
          <cell r="H616">
            <v>0</v>
          </cell>
          <cell r="I616">
            <v>2.5</v>
          </cell>
          <cell r="J616">
            <v>0</v>
          </cell>
          <cell r="K616">
            <v>9.0500000000000007</v>
          </cell>
          <cell r="L616">
            <v>0</v>
          </cell>
        </row>
        <row r="617">
          <cell r="A617">
            <v>0</v>
          </cell>
          <cell r="B617">
            <v>0</v>
          </cell>
          <cell r="C617">
            <v>0</v>
          </cell>
          <cell r="D617">
            <v>0</v>
          </cell>
          <cell r="E617">
            <v>0</v>
          </cell>
          <cell r="F617">
            <v>2</v>
          </cell>
          <cell r="G617">
            <v>0.92</v>
          </cell>
          <cell r="H617">
            <v>0</v>
          </cell>
          <cell r="I617">
            <v>2.5</v>
          </cell>
          <cell r="J617">
            <v>0</v>
          </cell>
          <cell r="K617">
            <v>4.6000000000000005</v>
          </cell>
          <cell r="L617">
            <v>0</v>
          </cell>
        </row>
        <row r="618">
          <cell r="A618">
            <v>0</v>
          </cell>
          <cell r="B618">
            <v>0</v>
          </cell>
          <cell r="C618">
            <v>0</v>
          </cell>
          <cell r="D618">
            <v>0</v>
          </cell>
          <cell r="E618">
            <v>0</v>
          </cell>
          <cell r="F618">
            <v>2</v>
          </cell>
          <cell r="G618">
            <v>1.97</v>
          </cell>
          <cell r="H618">
            <v>0</v>
          </cell>
          <cell r="I618">
            <v>2.5</v>
          </cell>
          <cell r="J618">
            <v>0</v>
          </cell>
          <cell r="K618">
            <v>9.85</v>
          </cell>
          <cell r="L618">
            <v>0</v>
          </cell>
        </row>
        <row r="619">
          <cell r="A619">
            <v>0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  <cell r="F619">
            <v>4</v>
          </cell>
          <cell r="G619">
            <v>0.2</v>
          </cell>
          <cell r="H619">
            <v>0</v>
          </cell>
          <cell r="I619">
            <v>2.5</v>
          </cell>
          <cell r="J619">
            <v>0</v>
          </cell>
          <cell r="K619">
            <v>2</v>
          </cell>
          <cell r="L619">
            <v>0</v>
          </cell>
        </row>
        <row r="620">
          <cell r="A620">
            <v>0</v>
          </cell>
          <cell r="B620">
            <v>0</v>
          </cell>
          <cell r="C620">
            <v>0</v>
          </cell>
          <cell r="D620" t="str">
            <v>eje 1-3/eje C-D</v>
          </cell>
          <cell r="E620">
            <v>0</v>
          </cell>
          <cell r="F620">
            <v>2</v>
          </cell>
          <cell r="G620">
            <v>0.4</v>
          </cell>
          <cell r="H620">
            <v>0</v>
          </cell>
          <cell r="I620">
            <v>2.5</v>
          </cell>
          <cell r="J620">
            <v>0</v>
          </cell>
          <cell r="K620">
            <v>2</v>
          </cell>
          <cell r="L620">
            <v>0</v>
          </cell>
        </row>
        <row r="621">
          <cell r="A621">
            <v>0</v>
          </cell>
          <cell r="B621">
            <v>0</v>
          </cell>
          <cell r="C621">
            <v>0</v>
          </cell>
          <cell r="D621">
            <v>0</v>
          </cell>
          <cell r="E621">
            <v>0</v>
          </cell>
          <cell r="F621">
            <v>2</v>
          </cell>
          <cell r="G621">
            <v>0.5</v>
          </cell>
          <cell r="H621">
            <v>0</v>
          </cell>
          <cell r="I621">
            <v>2.5</v>
          </cell>
          <cell r="J621">
            <v>0</v>
          </cell>
          <cell r="K621">
            <v>2.5</v>
          </cell>
          <cell r="L621">
            <v>0</v>
          </cell>
        </row>
        <row r="622">
          <cell r="A622">
            <v>0</v>
          </cell>
          <cell r="B622">
            <v>0</v>
          </cell>
          <cell r="C622">
            <v>0</v>
          </cell>
          <cell r="D622" t="str">
            <v>descuento tarrajeo primario</v>
          </cell>
          <cell r="E622">
            <v>0</v>
          </cell>
          <cell r="F622">
            <v>-1</v>
          </cell>
          <cell r="G622">
            <v>0</v>
          </cell>
          <cell r="H622">
            <v>0</v>
          </cell>
          <cell r="I622">
            <v>0</v>
          </cell>
          <cell r="J622">
            <v>72.39</v>
          </cell>
          <cell r="K622">
            <v>-72.39</v>
          </cell>
          <cell r="L622">
            <v>0</v>
          </cell>
        </row>
        <row r="623">
          <cell r="A623">
            <v>0</v>
          </cell>
          <cell r="B623">
            <v>0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</row>
        <row r="624">
          <cell r="A624" t="str">
            <v>03.02.03</v>
          </cell>
          <cell r="B624" t="str">
            <v xml:space="preserve">      TARRAJEO DE COLUMNAS</v>
          </cell>
          <cell r="C624">
            <v>0</v>
          </cell>
          <cell r="D624">
            <v>0</v>
          </cell>
          <cell r="E624" t="str">
            <v>M2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57.53</v>
          </cell>
        </row>
        <row r="625">
          <cell r="A625">
            <v>0</v>
          </cell>
          <cell r="B625" t="str">
            <v>Col. Amarre</v>
          </cell>
          <cell r="C625" t="str">
            <v>CX</v>
          </cell>
          <cell r="D625">
            <v>0</v>
          </cell>
          <cell r="E625">
            <v>0</v>
          </cell>
          <cell r="F625">
            <v>4</v>
          </cell>
          <cell r="G625">
            <v>0.25</v>
          </cell>
          <cell r="H625">
            <v>0</v>
          </cell>
          <cell r="I625">
            <v>2.5</v>
          </cell>
          <cell r="J625">
            <v>0</v>
          </cell>
          <cell r="K625">
            <v>2.5</v>
          </cell>
          <cell r="L625">
            <v>0</v>
          </cell>
        </row>
        <row r="626">
          <cell r="A626">
            <v>0</v>
          </cell>
          <cell r="B626">
            <v>0</v>
          </cell>
          <cell r="C626">
            <v>0</v>
          </cell>
          <cell r="D626">
            <v>0</v>
          </cell>
          <cell r="E626">
            <v>0</v>
          </cell>
          <cell r="F626">
            <v>4</v>
          </cell>
          <cell r="G626">
            <v>0.25</v>
          </cell>
          <cell r="H626">
            <v>0</v>
          </cell>
          <cell r="I626">
            <v>1.9</v>
          </cell>
          <cell r="J626">
            <v>0</v>
          </cell>
          <cell r="K626">
            <v>1.9</v>
          </cell>
          <cell r="L626">
            <v>0</v>
          </cell>
        </row>
        <row r="627">
          <cell r="A627">
            <v>0</v>
          </cell>
          <cell r="B627">
            <v>0</v>
          </cell>
          <cell r="C627" t="str">
            <v>CX-1</v>
          </cell>
          <cell r="D627">
            <v>0</v>
          </cell>
          <cell r="E627">
            <v>0</v>
          </cell>
          <cell r="F627">
            <v>4</v>
          </cell>
          <cell r="G627">
            <v>0.25</v>
          </cell>
          <cell r="H627">
            <v>0</v>
          </cell>
          <cell r="I627">
            <v>2.5</v>
          </cell>
          <cell r="J627">
            <v>0</v>
          </cell>
          <cell r="K627">
            <v>2.5</v>
          </cell>
          <cell r="L627">
            <v>0</v>
          </cell>
        </row>
        <row r="628">
          <cell r="A628">
            <v>0</v>
          </cell>
          <cell r="B628">
            <v>0</v>
          </cell>
          <cell r="C628">
            <v>0</v>
          </cell>
          <cell r="D628">
            <v>0</v>
          </cell>
          <cell r="E628">
            <v>0</v>
          </cell>
          <cell r="F628">
            <v>4</v>
          </cell>
          <cell r="G628">
            <v>0.1</v>
          </cell>
          <cell r="H628">
            <v>0</v>
          </cell>
          <cell r="I628">
            <v>2.5</v>
          </cell>
          <cell r="J628">
            <v>0</v>
          </cell>
          <cell r="K628">
            <v>1</v>
          </cell>
          <cell r="L628">
            <v>0</v>
          </cell>
        </row>
        <row r="629">
          <cell r="A629">
            <v>0</v>
          </cell>
          <cell r="B629">
            <v>0</v>
          </cell>
          <cell r="C629">
            <v>0</v>
          </cell>
          <cell r="D629">
            <v>0</v>
          </cell>
          <cell r="E629">
            <v>0</v>
          </cell>
          <cell r="F629">
            <v>2</v>
          </cell>
          <cell r="G629">
            <v>0</v>
          </cell>
          <cell r="H629">
            <v>0.13</v>
          </cell>
          <cell r="I629">
            <v>2.5</v>
          </cell>
          <cell r="J629">
            <v>0</v>
          </cell>
          <cell r="K629">
            <v>0.65</v>
          </cell>
          <cell r="L629">
            <v>0</v>
          </cell>
        </row>
        <row r="630">
          <cell r="A630">
            <v>0</v>
          </cell>
          <cell r="B630">
            <v>0</v>
          </cell>
          <cell r="C630" t="str">
            <v>CX-2</v>
          </cell>
          <cell r="D630">
            <v>0</v>
          </cell>
          <cell r="E630">
            <v>0</v>
          </cell>
          <cell r="F630">
            <v>2</v>
          </cell>
          <cell r="G630">
            <v>0.3</v>
          </cell>
          <cell r="H630">
            <v>0</v>
          </cell>
          <cell r="I630">
            <v>2.5</v>
          </cell>
          <cell r="J630">
            <v>0</v>
          </cell>
          <cell r="K630">
            <v>1.5</v>
          </cell>
          <cell r="L630">
            <v>0</v>
          </cell>
        </row>
        <row r="631">
          <cell r="A631">
            <v>0</v>
          </cell>
          <cell r="B631">
            <v>0</v>
          </cell>
          <cell r="C631" t="str">
            <v>CX-3</v>
          </cell>
          <cell r="D631">
            <v>0</v>
          </cell>
          <cell r="E631">
            <v>0</v>
          </cell>
          <cell r="F631">
            <v>2</v>
          </cell>
          <cell r="G631">
            <v>0.4</v>
          </cell>
          <cell r="H631">
            <v>0</v>
          </cell>
          <cell r="I631">
            <v>2.1</v>
          </cell>
          <cell r="J631">
            <v>0</v>
          </cell>
          <cell r="K631">
            <v>1.6800000000000002</v>
          </cell>
          <cell r="L631">
            <v>0</v>
          </cell>
        </row>
        <row r="632">
          <cell r="A632">
            <v>0</v>
          </cell>
          <cell r="B632">
            <v>0</v>
          </cell>
          <cell r="C632">
            <v>0</v>
          </cell>
          <cell r="D632">
            <v>0</v>
          </cell>
          <cell r="E632">
            <v>0</v>
          </cell>
          <cell r="F632">
            <v>1</v>
          </cell>
          <cell r="G632">
            <v>0</v>
          </cell>
          <cell r="H632">
            <v>0.13</v>
          </cell>
          <cell r="I632">
            <v>2.1</v>
          </cell>
          <cell r="J632">
            <v>0</v>
          </cell>
          <cell r="K632">
            <v>0.27300000000000002</v>
          </cell>
          <cell r="L632">
            <v>0</v>
          </cell>
        </row>
        <row r="633">
          <cell r="A633">
            <v>0</v>
          </cell>
          <cell r="B633" t="str">
            <v>Columnas</v>
          </cell>
          <cell r="C633" t="str">
            <v>C-2</v>
          </cell>
          <cell r="D633">
            <v>0</v>
          </cell>
          <cell r="E633">
            <v>0</v>
          </cell>
          <cell r="F633">
            <v>2</v>
          </cell>
          <cell r="G633">
            <v>0.75</v>
          </cell>
          <cell r="H633">
            <v>0</v>
          </cell>
          <cell r="I633">
            <v>2.7</v>
          </cell>
          <cell r="J633">
            <v>0</v>
          </cell>
          <cell r="K633">
            <v>4.0500000000000007</v>
          </cell>
          <cell r="L633">
            <v>0</v>
          </cell>
        </row>
        <row r="634">
          <cell r="A634">
            <v>0</v>
          </cell>
          <cell r="B634">
            <v>0</v>
          </cell>
          <cell r="C634">
            <v>0</v>
          </cell>
          <cell r="D634">
            <v>0</v>
          </cell>
          <cell r="E634">
            <v>0</v>
          </cell>
          <cell r="F634">
            <v>2</v>
          </cell>
          <cell r="G634">
            <v>0</v>
          </cell>
          <cell r="H634">
            <v>0.25</v>
          </cell>
          <cell r="I634">
            <v>2.7</v>
          </cell>
          <cell r="J634">
            <v>0</v>
          </cell>
          <cell r="K634">
            <v>1.35</v>
          </cell>
          <cell r="L634">
            <v>0</v>
          </cell>
        </row>
        <row r="635">
          <cell r="A635">
            <v>0</v>
          </cell>
          <cell r="B635">
            <v>0</v>
          </cell>
          <cell r="C635">
            <v>0</v>
          </cell>
          <cell r="D635">
            <v>0</v>
          </cell>
          <cell r="E635">
            <v>0</v>
          </cell>
          <cell r="F635">
            <v>2</v>
          </cell>
          <cell r="G635">
            <v>0.25</v>
          </cell>
          <cell r="H635">
            <v>0</v>
          </cell>
          <cell r="I635">
            <v>2.7</v>
          </cell>
          <cell r="J635">
            <v>0</v>
          </cell>
          <cell r="K635">
            <v>1.35</v>
          </cell>
          <cell r="L635">
            <v>0</v>
          </cell>
        </row>
        <row r="636">
          <cell r="A636">
            <v>0</v>
          </cell>
          <cell r="B636">
            <v>0</v>
          </cell>
          <cell r="C636">
            <v>0</v>
          </cell>
          <cell r="D636">
            <v>0</v>
          </cell>
          <cell r="E636">
            <v>0</v>
          </cell>
          <cell r="F636">
            <v>2</v>
          </cell>
          <cell r="G636">
            <v>0</v>
          </cell>
          <cell r="H636">
            <v>0.2</v>
          </cell>
          <cell r="I636">
            <v>2.7</v>
          </cell>
          <cell r="J636">
            <v>0</v>
          </cell>
          <cell r="K636">
            <v>1.08</v>
          </cell>
          <cell r="L636">
            <v>0</v>
          </cell>
        </row>
        <row r="637">
          <cell r="A637">
            <v>0</v>
          </cell>
          <cell r="B637">
            <v>0</v>
          </cell>
          <cell r="C637" t="str">
            <v>C-3</v>
          </cell>
          <cell r="D637">
            <v>0</v>
          </cell>
          <cell r="E637">
            <v>0</v>
          </cell>
          <cell r="F637">
            <v>2</v>
          </cell>
          <cell r="G637">
            <v>0.45</v>
          </cell>
          <cell r="H637">
            <v>0</v>
          </cell>
          <cell r="I637">
            <v>2.7</v>
          </cell>
          <cell r="J637">
            <v>0</v>
          </cell>
          <cell r="K637">
            <v>2.4300000000000002</v>
          </cell>
          <cell r="L637">
            <v>0</v>
          </cell>
        </row>
        <row r="638">
          <cell r="A638">
            <v>0</v>
          </cell>
          <cell r="B638">
            <v>0</v>
          </cell>
          <cell r="C638">
            <v>0</v>
          </cell>
          <cell r="D638">
            <v>0</v>
          </cell>
          <cell r="E638">
            <v>0</v>
          </cell>
          <cell r="F638">
            <v>2</v>
          </cell>
          <cell r="G638">
            <v>0</v>
          </cell>
          <cell r="H638">
            <v>0.5</v>
          </cell>
          <cell r="I638">
            <v>2.7</v>
          </cell>
          <cell r="J638">
            <v>0</v>
          </cell>
          <cell r="K638">
            <v>2.7</v>
          </cell>
          <cell r="L638">
            <v>0</v>
          </cell>
        </row>
        <row r="639">
          <cell r="A639">
            <v>0</v>
          </cell>
          <cell r="B639">
            <v>0</v>
          </cell>
          <cell r="C639">
            <v>0</v>
          </cell>
          <cell r="D639">
            <v>0</v>
          </cell>
          <cell r="E639">
            <v>0</v>
          </cell>
          <cell r="F639">
            <v>2</v>
          </cell>
          <cell r="G639">
            <v>0.25</v>
          </cell>
          <cell r="H639">
            <v>0</v>
          </cell>
          <cell r="I639">
            <v>2.7</v>
          </cell>
          <cell r="J639">
            <v>0</v>
          </cell>
          <cell r="K639">
            <v>1.35</v>
          </cell>
          <cell r="L639">
            <v>0</v>
          </cell>
        </row>
        <row r="640">
          <cell r="A640">
            <v>0</v>
          </cell>
          <cell r="B640">
            <v>0</v>
          </cell>
          <cell r="C640">
            <v>0</v>
          </cell>
          <cell r="D640">
            <v>0</v>
          </cell>
          <cell r="E640">
            <v>0</v>
          </cell>
          <cell r="F640">
            <v>2</v>
          </cell>
          <cell r="G640">
            <v>0</v>
          </cell>
          <cell r="H640">
            <v>0.25</v>
          </cell>
          <cell r="I640">
            <v>2.7</v>
          </cell>
          <cell r="J640">
            <v>0</v>
          </cell>
          <cell r="K640">
            <v>1.35</v>
          </cell>
          <cell r="L640">
            <v>0</v>
          </cell>
        </row>
        <row r="641">
          <cell r="A641">
            <v>0</v>
          </cell>
          <cell r="B641">
            <v>0</v>
          </cell>
          <cell r="C641">
            <v>0</v>
          </cell>
          <cell r="D641">
            <v>0</v>
          </cell>
          <cell r="E641">
            <v>0</v>
          </cell>
          <cell r="F641">
            <v>2</v>
          </cell>
          <cell r="G641">
            <v>0.2</v>
          </cell>
          <cell r="H641">
            <v>0</v>
          </cell>
          <cell r="I641">
            <v>2.7</v>
          </cell>
          <cell r="J641">
            <v>0</v>
          </cell>
          <cell r="K641">
            <v>1.08</v>
          </cell>
          <cell r="L641">
            <v>0</v>
          </cell>
        </row>
        <row r="642">
          <cell r="A642">
            <v>0</v>
          </cell>
          <cell r="B642">
            <v>0</v>
          </cell>
          <cell r="C642" t="str">
            <v>C-4</v>
          </cell>
          <cell r="D642">
            <v>0</v>
          </cell>
          <cell r="E642">
            <v>0</v>
          </cell>
          <cell r="F642">
            <v>8</v>
          </cell>
          <cell r="G642">
            <v>0.4</v>
          </cell>
          <cell r="H642">
            <v>0</v>
          </cell>
          <cell r="I642">
            <v>2.7</v>
          </cell>
          <cell r="J642">
            <v>0</v>
          </cell>
          <cell r="K642">
            <v>8.64</v>
          </cell>
          <cell r="L642">
            <v>0</v>
          </cell>
        </row>
        <row r="643">
          <cell r="A643">
            <v>0</v>
          </cell>
          <cell r="B643">
            <v>0</v>
          </cell>
          <cell r="C643" t="str">
            <v>C-5</v>
          </cell>
          <cell r="D643">
            <v>0</v>
          </cell>
          <cell r="E643">
            <v>0</v>
          </cell>
          <cell r="F643">
            <v>4</v>
          </cell>
          <cell r="G643">
            <v>0.5</v>
          </cell>
          <cell r="H643">
            <v>0</v>
          </cell>
          <cell r="I643">
            <v>2.7</v>
          </cell>
          <cell r="J643">
            <v>0</v>
          </cell>
          <cell r="K643">
            <v>5.4</v>
          </cell>
          <cell r="L643">
            <v>0</v>
          </cell>
        </row>
        <row r="644">
          <cell r="A644">
            <v>0</v>
          </cell>
          <cell r="B644">
            <v>0</v>
          </cell>
          <cell r="C644">
            <v>0</v>
          </cell>
          <cell r="D644">
            <v>0</v>
          </cell>
          <cell r="E644">
            <v>0</v>
          </cell>
          <cell r="F644">
            <v>6</v>
          </cell>
          <cell r="G644">
            <v>0</v>
          </cell>
          <cell r="H644">
            <v>0.25</v>
          </cell>
          <cell r="I644">
            <v>2.7</v>
          </cell>
          <cell r="J644">
            <v>0</v>
          </cell>
          <cell r="K644">
            <v>4.0500000000000007</v>
          </cell>
          <cell r="L644">
            <v>0</v>
          </cell>
        </row>
        <row r="645">
          <cell r="A645">
            <v>0</v>
          </cell>
          <cell r="B645">
            <v>0</v>
          </cell>
          <cell r="C645">
            <v>0</v>
          </cell>
          <cell r="D645">
            <v>0</v>
          </cell>
          <cell r="E645">
            <v>0</v>
          </cell>
          <cell r="F645">
            <v>4</v>
          </cell>
          <cell r="G645">
            <v>0.25</v>
          </cell>
          <cell r="H645">
            <v>0</v>
          </cell>
          <cell r="I645">
            <v>2.7</v>
          </cell>
          <cell r="J645">
            <v>0</v>
          </cell>
          <cell r="K645">
            <v>2.7</v>
          </cell>
          <cell r="L645">
            <v>0</v>
          </cell>
        </row>
        <row r="646">
          <cell r="A646">
            <v>0</v>
          </cell>
          <cell r="B646">
            <v>0</v>
          </cell>
          <cell r="C646" t="str">
            <v>C-6</v>
          </cell>
          <cell r="D646">
            <v>0</v>
          </cell>
          <cell r="E646">
            <v>0</v>
          </cell>
          <cell r="F646">
            <v>1</v>
          </cell>
          <cell r="G646">
            <v>0.3</v>
          </cell>
          <cell r="H646">
            <v>0</v>
          </cell>
          <cell r="I646">
            <v>2.7</v>
          </cell>
          <cell r="J646">
            <v>0</v>
          </cell>
          <cell r="K646">
            <v>0.81</v>
          </cell>
          <cell r="L646">
            <v>0</v>
          </cell>
        </row>
        <row r="647">
          <cell r="A647">
            <v>0</v>
          </cell>
          <cell r="B647">
            <v>0</v>
          </cell>
          <cell r="C647" t="str">
            <v>C-7</v>
          </cell>
          <cell r="D647">
            <v>0</v>
          </cell>
          <cell r="E647">
            <v>0</v>
          </cell>
          <cell r="F647">
            <v>2</v>
          </cell>
          <cell r="G647">
            <v>0.25</v>
          </cell>
          <cell r="H647">
            <v>0</v>
          </cell>
          <cell r="I647">
            <v>2.7</v>
          </cell>
          <cell r="J647">
            <v>0</v>
          </cell>
          <cell r="K647">
            <v>1.35</v>
          </cell>
          <cell r="L647">
            <v>0</v>
          </cell>
        </row>
        <row r="648">
          <cell r="A648">
            <v>0</v>
          </cell>
          <cell r="B648">
            <v>0</v>
          </cell>
          <cell r="C648">
            <v>0</v>
          </cell>
          <cell r="D648">
            <v>0</v>
          </cell>
          <cell r="E648">
            <v>0</v>
          </cell>
          <cell r="F648">
            <v>2</v>
          </cell>
          <cell r="G648">
            <v>0</v>
          </cell>
          <cell r="H648">
            <v>0.24</v>
          </cell>
          <cell r="I648">
            <v>2.7</v>
          </cell>
          <cell r="J648">
            <v>0</v>
          </cell>
          <cell r="K648">
            <v>1.296</v>
          </cell>
          <cell r="L648">
            <v>0</v>
          </cell>
        </row>
        <row r="649">
          <cell r="A649">
            <v>0</v>
          </cell>
          <cell r="B649">
            <v>0</v>
          </cell>
          <cell r="C649" t="str">
            <v>C-8</v>
          </cell>
          <cell r="D649">
            <v>0</v>
          </cell>
          <cell r="E649">
            <v>0</v>
          </cell>
          <cell r="F649">
            <v>4</v>
          </cell>
          <cell r="G649">
            <v>0.3</v>
          </cell>
          <cell r="H649">
            <v>0</v>
          </cell>
          <cell r="I649">
            <v>2.7</v>
          </cell>
          <cell r="J649">
            <v>0</v>
          </cell>
          <cell r="K649">
            <v>3.24</v>
          </cell>
          <cell r="L649">
            <v>0</v>
          </cell>
        </row>
        <row r="650">
          <cell r="A650">
            <v>0</v>
          </cell>
          <cell r="B650">
            <v>0</v>
          </cell>
          <cell r="C650">
            <v>0</v>
          </cell>
          <cell r="D650">
            <v>0</v>
          </cell>
          <cell r="E650">
            <v>0</v>
          </cell>
          <cell r="F650">
            <v>2</v>
          </cell>
          <cell r="G650">
            <v>0</v>
          </cell>
          <cell r="H650">
            <v>0.24</v>
          </cell>
          <cell r="I650">
            <v>2.7</v>
          </cell>
          <cell r="J650">
            <v>0</v>
          </cell>
          <cell r="K650">
            <v>1.296</v>
          </cell>
          <cell r="L650">
            <v>0</v>
          </cell>
        </row>
        <row r="651">
          <cell r="A651">
            <v>0</v>
          </cell>
          <cell r="B651">
            <v>0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</row>
        <row r="652">
          <cell r="A652" t="str">
            <v>03.02.04</v>
          </cell>
          <cell r="B652" t="str">
            <v xml:space="preserve">      TARRAJEO DE VIGAS</v>
          </cell>
          <cell r="C652">
            <v>0</v>
          </cell>
          <cell r="D652">
            <v>0</v>
          </cell>
          <cell r="E652" t="str">
            <v>M2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9.1999999999999993</v>
          </cell>
        </row>
        <row r="653">
          <cell r="A653">
            <v>0</v>
          </cell>
          <cell r="B653">
            <v>0</v>
          </cell>
          <cell r="C653" t="str">
            <v>VC</v>
          </cell>
          <cell r="D653">
            <v>0</v>
          </cell>
          <cell r="E653">
            <v>0</v>
          </cell>
          <cell r="F653">
            <v>2</v>
          </cell>
          <cell r="G653">
            <v>2.89</v>
          </cell>
          <cell r="H653">
            <v>0</v>
          </cell>
          <cell r="I653">
            <v>0.2</v>
          </cell>
          <cell r="J653">
            <v>0</v>
          </cell>
          <cell r="K653">
            <v>1.1560000000000001</v>
          </cell>
          <cell r="L653">
            <v>0</v>
          </cell>
        </row>
        <row r="654">
          <cell r="A654">
            <v>0</v>
          </cell>
          <cell r="B654">
            <v>0</v>
          </cell>
          <cell r="C654">
            <v>0</v>
          </cell>
          <cell r="D654">
            <v>0</v>
          </cell>
          <cell r="E654">
            <v>0</v>
          </cell>
          <cell r="F654">
            <v>4</v>
          </cell>
          <cell r="G654">
            <v>3.46</v>
          </cell>
          <cell r="H654">
            <v>0</v>
          </cell>
          <cell r="I654">
            <v>0.2</v>
          </cell>
          <cell r="J654">
            <v>0</v>
          </cell>
          <cell r="K654">
            <v>2.7680000000000002</v>
          </cell>
          <cell r="L654">
            <v>0</v>
          </cell>
        </row>
        <row r="655">
          <cell r="A655">
            <v>0</v>
          </cell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2</v>
          </cell>
          <cell r="G655">
            <v>2.3199999999999998</v>
          </cell>
          <cell r="H655">
            <v>0</v>
          </cell>
          <cell r="I655">
            <v>0.2</v>
          </cell>
          <cell r="J655">
            <v>0</v>
          </cell>
          <cell r="K655">
            <v>0.92799999999999994</v>
          </cell>
          <cell r="L655">
            <v>0</v>
          </cell>
        </row>
        <row r="656">
          <cell r="A656">
            <v>0</v>
          </cell>
          <cell r="B656">
            <v>0</v>
          </cell>
          <cell r="C656" t="str">
            <v>VA-1(0.25X0.40)</v>
          </cell>
          <cell r="D656" t="str">
            <v>eje 1-4/eje D-F</v>
          </cell>
          <cell r="E656">
            <v>0</v>
          </cell>
          <cell r="F656">
            <v>2</v>
          </cell>
          <cell r="G656">
            <v>1.5</v>
          </cell>
          <cell r="H656">
            <v>0.25</v>
          </cell>
          <cell r="I656">
            <v>0</v>
          </cell>
          <cell r="J656">
            <v>0</v>
          </cell>
          <cell r="K656">
            <v>0.75</v>
          </cell>
          <cell r="L656">
            <v>0</v>
          </cell>
        </row>
        <row r="657">
          <cell r="A657">
            <v>0</v>
          </cell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2</v>
          </cell>
          <cell r="G657">
            <v>1</v>
          </cell>
          <cell r="H657">
            <v>0.25</v>
          </cell>
          <cell r="I657">
            <v>0</v>
          </cell>
          <cell r="J657">
            <v>0</v>
          </cell>
          <cell r="K657">
            <v>0.5</v>
          </cell>
          <cell r="L657">
            <v>0</v>
          </cell>
        </row>
        <row r="658">
          <cell r="A658">
            <v>0</v>
          </cell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4</v>
          </cell>
          <cell r="G658">
            <v>1.5</v>
          </cell>
          <cell r="H658">
            <v>0</v>
          </cell>
          <cell r="I658">
            <v>0.25</v>
          </cell>
          <cell r="J658">
            <v>0</v>
          </cell>
          <cell r="K658">
            <v>1.5</v>
          </cell>
          <cell r="L658">
            <v>0</v>
          </cell>
        </row>
        <row r="659">
          <cell r="A659">
            <v>0</v>
          </cell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4</v>
          </cell>
          <cell r="G659">
            <v>1</v>
          </cell>
          <cell r="H659">
            <v>0</v>
          </cell>
          <cell r="I659">
            <v>0.4</v>
          </cell>
          <cell r="J659">
            <v>0</v>
          </cell>
          <cell r="K659">
            <v>1.6</v>
          </cell>
          <cell r="L659">
            <v>0</v>
          </cell>
        </row>
        <row r="660">
          <cell r="A660">
            <v>0</v>
          </cell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</row>
        <row r="661">
          <cell r="A661" t="str">
            <v>03.02.07</v>
          </cell>
          <cell r="B661" t="str">
            <v xml:space="preserve">      IMPERMEABILIZANTE  SUPERFICIE DE CONCRETO</v>
          </cell>
          <cell r="C661">
            <v>0</v>
          </cell>
          <cell r="D661">
            <v>0</v>
          </cell>
          <cell r="E661" t="str">
            <v>M2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3.39</v>
          </cell>
        </row>
        <row r="662">
          <cell r="A662">
            <v>0</v>
          </cell>
          <cell r="B662">
            <v>0</v>
          </cell>
          <cell r="C662" t="str">
            <v>VC-1</v>
          </cell>
          <cell r="D662" t="str">
            <v>eje 4/eje D-E</v>
          </cell>
          <cell r="E662">
            <v>0</v>
          </cell>
          <cell r="F662">
            <v>1</v>
          </cell>
          <cell r="G662">
            <v>2.89</v>
          </cell>
          <cell r="H662">
            <v>0</v>
          </cell>
          <cell r="I662">
            <v>0.6</v>
          </cell>
          <cell r="J662">
            <v>0</v>
          </cell>
          <cell r="K662">
            <v>1.734</v>
          </cell>
          <cell r="L662">
            <v>0</v>
          </cell>
        </row>
        <row r="663">
          <cell r="A663">
            <v>0</v>
          </cell>
          <cell r="B663">
            <v>0</v>
          </cell>
          <cell r="C663" t="str">
            <v>PL-1</v>
          </cell>
          <cell r="D663" t="str">
            <v>eje 4/eje E-F</v>
          </cell>
          <cell r="E663">
            <v>0</v>
          </cell>
          <cell r="F663">
            <v>1</v>
          </cell>
          <cell r="G663">
            <v>2.89</v>
          </cell>
          <cell r="H663">
            <v>0</v>
          </cell>
          <cell r="I663">
            <v>0.2</v>
          </cell>
          <cell r="J663">
            <v>0</v>
          </cell>
          <cell r="K663">
            <v>0.57800000000000007</v>
          </cell>
          <cell r="L663">
            <v>0</v>
          </cell>
        </row>
        <row r="664">
          <cell r="A664">
            <v>0</v>
          </cell>
          <cell r="B664">
            <v>0</v>
          </cell>
          <cell r="C664" t="str">
            <v>C-1</v>
          </cell>
          <cell r="D664">
            <v>0</v>
          </cell>
          <cell r="E664">
            <v>0</v>
          </cell>
          <cell r="F664">
            <v>1</v>
          </cell>
          <cell r="G664">
            <v>0.9</v>
          </cell>
          <cell r="H664">
            <v>0</v>
          </cell>
          <cell r="I664">
            <v>0.8</v>
          </cell>
          <cell r="J664">
            <v>0</v>
          </cell>
          <cell r="K664">
            <v>0.72000000000000008</v>
          </cell>
          <cell r="L664">
            <v>0</v>
          </cell>
        </row>
        <row r="665">
          <cell r="A665">
            <v>0</v>
          </cell>
          <cell r="B665">
            <v>0</v>
          </cell>
          <cell r="C665" t="str">
            <v>C-3</v>
          </cell>
          <cell r="D665">
            <v>0</v>
          </cell>
          <cell r="E665">
            <v>0</v>
          </cell>
          <cell r="F665">
            <v>1</v>
          </cell>
          <cell r="G665">
            <v>0.45</v>
          </cell>
          <cell r="H665">
            <v>0</v>
          </cell>
          <cell r="I665">
            <v>0.8</v>
          </cell>
          <cell r="J665">
            <v>0</v>
          </cell>
          <cell r="K665">
            <v>0.36000000000000004</v>
          </cell>
          <cell r="L665">
            <v>0</v>
          </cell>
        </row>
        <row r="666">
          <cell r="A666">
            <v>0</v>
          </cell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</row>
        <row r="667">
          <cell r="A667" t="str">
            <v>03.02.11</v>
          </cell>
          <cell r="B667" t="str">
            <v xml:space="preserve">      BRUÑAS SEGUN DETALLE (1x1CM)</v>
          </cell>
          <cell r="C667">
            <v>0</v>
          </cell>
          <cell r="D667">
            <v>0</v>
          </cell>
          <cell r="E667" t="str">
            <v>M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157.38</v>
          </cell>
        </row>
        <row r="668">
          <cell r="A668">
            <v>0</v>
          </cell>
          <cell r="B668">
            <v>0</v>
          </cell>
          <cell r="C668">
            <v>0</v>
          </cell>
          <cell r="D668" t="str">
            <v>Elevacion Princial  1</v>
          </cell>
          <cell r="E668">
            <v>0</v>
          </cell>
          <cell r="F668">
            <v>1</v>
          </cell>
          <cell r="G668">
            <v>6.6000000000000014</v>
          </cell>
          <cell r="H668">
            <v>0</v>
          </cell>
          <cell r="I668">
            <v>0</v>
          </cell>
          <cell r="J668">
            <v>0</v>
          </cell>
          <cell r="K668">
            <v>6.6000000000000014</v>
          </cell>
          <cell r="L668">
            <v>0</v>
          </cell>
        </row>
        <row r="669">
          <cell r="A669">
            <v>0</v>
          </cell>
          <cell r="B669">
            <v>0</v>
          </cell>
          <cell r="C669">
            <v>0</v>
          </cell>
          <cell r="D669" t="str">
            <v>Elevacion Princial  2</v>
          </cell>
          <cell r="E669">
            <v>0</v>
          </cell>
          <cell r="F669">
            <v>1</v>
          </cell>
          <cell r="G669">
            <v>2.62</v>
          </cell>
          <cell r="H669">
            <v>0</v>
          </cell>
          <cell r="I669">
            <v>0</v>
          </cell>
          <cell r="J669">
            <v>0</v>
          </cell>
          <cell r="K669">
            <v>2.62</v>
          </cell>
          <cell r="L669">
            <v>0</v>
          </cell>
        </row>
        <row r="670">
          <cell r="A670">
            <v>0</v>
          </cell>
          <cell r="B670">
            <v>0</v>
          </cell>
          <cell r="C670">
            <v>0</v>
          </cell>
          <cell r="D670" t="str">
            <v>Elevacion 3</v>
          </cell>
          <cell r="E670">
            <v>0</v>
          </cell>
          <cell r="F670">
            <v>1</v>
          </cell>
          <cell r="G670">
            <v>5.0000000000000009</v>
          </cell>
          <cell r="H670">
            <v>0</v>
          </cell>
          <cell r="I670">
            <v>0</v>
          </cell>
          <cell r="J670">
            <v>0</v>
          </cell>
          <cell r="K670">
            <v>5.0000000000000009</v>
          </cell>
          <cell r="L670">
            <v>0</v>
          </cell>
        </row>
        <row r="671">
          <cell r="A671">
            <v>0</v>
          </cell>
          <cell r="B671">
            <v>0</v>
          </cell>
          <cell r="C671">
            <v>0</v>
          </cell>
          <cell r="D671" t="str">
            <v>Elevacion 4</v>
          </cell>
          <cell r="E671">
            <v>0</v>
          </cell>
          <cell r="F671">
            <v>1</v>
          </cell>
          <cell r="G671">
            <v>1.6</v>
          </cell>
          <cell r="H671">
            <v>0</v>
          </cell>
          <cell r="I671">
            <v>0</v>
          </cell>
          <cell r="J671">
            <v>0</v>
          </cell>
          <cell r="K671">
            <v>1.6</v>
          </cell>
          <cell r="L671">
            <v>0</v>
          </cell>
        </row>
        <row r="672">
          <cell r="A672">
            <v>0</v>
          </cell>
          <cell r="B672">
            <v>0</v>
          </cell>
          <cell r="C672">
            <v>0</v>
          </cell>
          <cell r="D672" t="str">
            <v>Cocina</v>
          </cell>
          <cell r="E672">
            <v>0</v>
          </cell>
          <cell r="F672">
            <v>1</v>
          </cell>
          <cell r="G672">
            <v>9.41</v>
          </cell>
          <cell r="H672">
            <v>0</v>
          </cell>
          <cell r="I672">
            <v>0</v>
          </cell>
          <cell r="J672">
            <v>0</v>
          </cell>
          <cell r="K672">
            <v>9.41</v>
          </cell>
          <cell r="L672">
            <v>0</v>
          </cell>
        </row>
        <row r="673">
          <cell r="A673">
            <v>0</v>
          </cell>
          <cell r="B673">
            <v>0</v>
          </cell>
          <cell r="C673">
            <v>0</v>
          </cell>
          <cell r="D673" t="str">
            <v>Sh/Botadero/Servicio</v>
          </cell>
          <cell r="E673">
            <v>0</v>
          </cell>
          <cell r="F673">
            <v>1</v>
          </cell>
          <cell r="G673">
            <v>9.74</v>
          </cell>
          <cell r="H673">
            <v>0</v>
          </cell>
          <cell r="I673">
            <v>0</v>
          </cell>
          <cell r="J673">
            <v>0</v>
          </cell>
          <cell r="K673">
            <v>9.74</v>
          </cell>
          <cell r="L673">
            <v>0</v>
          </cell>
        </row>
        <row r="674">
          <cell r="A674">
            <v>0</v>
          </cell>
          <cell r="B674">
            <v>0</v>
          </cell>
          <cell r="C674">
            <v>0</v>
          </cell>
          <cell r="D674" t="str">
            <v xml:space="preserve">SH  Descapacitados </v>
          </cell>
          <cell r="E674">
            <v>0</v>
          </cell>
          <cell r="F674">
            <v>1</v>
          </cell>
          <cell r="G674">
            <v>6.67</v>
          </cell>
          <cell r="H674">
            <v>0</v>
          </cell>
          <cell r="I674">
            <v>0</v>
          </cell>
          <cell r="J674">
            <v>0</v>
          </cell>
          <cell r="K674">
            <v>6.67</v>
          </cell>
          <cell r="L674">
            <v>0</v>
          </cell>
        </row>
        <row r="675">
          <cell r="A675">
            <v>0</v>
          </cell>
          <cell r="B675">
            <v>0</v>
          </cell>
          <cell r="C675">
            <v>0</v>
          </cell>
          <cell r="D675" t="str">
            <v>SH</v>
          </cell>
          <cell r="E675">
            <v>0</v>
          </cell>
          <cell r="F675">
            <v>1</v>
          </cell>
          <cell r="G675">
            <v>6.8</v>
          </cell>
          <cell r="H675">
            <v>0</v>
          </cell>
          <cell r="I675">
            <v>0</v>
          </cell>
          <cell r="J675">
            <v>0</v>
          </cell>
          <cell r="K675">
            <v>6.8</v>
          </cell>
          <cell r="L675">
            <v>0</v>
          </cell>
        </row>
        <row r="676">
          <cell r="A676">
            <v>0</v>
          </cell>
          <cell r="B676">
            <v>0</v>
          </cell>
          <cell r="C676">
            <v>0</v>
          </cell>
          <cell r="D676" t="str">
            <v>Topico/Dpto Psicologico</v>
          </cell>
          <cell r="E676">
            <v>0</v>
          </cell>
          <cell r="F676">
            <v>1</v>
          </cell>
          <cell r="G676">
            <v>13.64</v>
          </cell>
          <cell r="H676">
            <v>0</v>
          </cell>
          <cell r="I676">
            <v>0</v>
          </cell>
          <cell r="J676">
            <v>0</v>
          </cell>
          <cell r="K676">
            <v>13.64</v>
          </cell>
          <cell r="L676">
            <v>0</v>
          </cell>
        </row>
        <row r="677">
          <cell r="A677">
            <v>0</v>
          </cell>
          <cell r="B677">
            <v>0</v>
          </cell>
          <cell r="C677">
            <v>0</v>
          </cell>
          <cell r="D677" t="str">
            <v>Administracion long</v>
          </cell>
          <cell r="E677">
            <v>0</v>
          </cell>
          <cell r="F677">
            <v>1</v>
          </cell>
          <cell r="G677">
            <v>30.88</v>
          </cell>
          <cell r="H677">
            <v>0</v>
          </cell>
          <cell r="I677">
            <v>0</v>
          </cell>
          <cell r="J677">
            <v>0</v>
          </cell>
          <cell r="K677">
            <v>30.88</v>
          </cell>
          <cell r="L677">
            <v>0</v>
          </cell>
        </row>
        <row r="678">
          <cell r="A678">
            <v>0</v>
          </cell>
          <cell r="B678">
            <v>0</v>
          </cell>
          <cell r="C678">
            <v>0</v>
          </cell>
          <cell r="D678" t="str">
            <v>Administracion transv</v>
          </cell>
          <cell r="E678">
            <v>0</v>
          </cell>
          <cell r="F678">
            <v>1</v>
          </cell>
          <cell r="G678">
            <v>16.059999999999999</v>
          </cell>
          <cell r="H678">
            <v>0</v>
          </cell>
          <cell r="I678">
            <v>0</v>
          </cell>
          <cell r="J678">
            <v>0</v>
          </cell>
          <cell r="K678">
            <v>16.059999999999999</v>
          </cell>
          <cell r="L678">
            <v>0</v>
          </cell>
        </row>
        <row r="679">
          <cell r="A679">
            <v>0</v>
          </cell>
          <cell r="B679">
            <v>0</v>
          </cell>
          <cell r="C679">
            <v>0</v>
          </cell>
          <cell r="D679" t="str">
            <v>Muro exterior de SH Botadero</v>
          </cell>
          <cell r="E679">
            <v>0</v>
          </cell>
          <cell r="F679">
            <v>1</v>
          </cell>
          <cell r="G679">
            <v>2.1</v>
          </cell>
          <cell r="H679">
            <v>0</v>
          </cell>
          <cell r="I679">
            <v>0</v>
          </cell>
          <cell r="J679">
            <v>0</v>
          </cell>
          <cell r="K679">
            <v>2.1</v>
          </cell>
          <cell r="L679">
            <v>0</v>
          </cell>
        </row>
        <row r="680">
          <cell r="A680">
            <v>0</v>
          </cell>
          <cell r="B680">
            <v>0</v>
          </cell>
          <cell r="C680">
            <v>0</v>
          </cell>
          <cell r="D680" t="str">
            <v>Bruña entre la pared y el techo</v>
          </cell>
          <cell r="E680">
            <v>0</v>
          </cell>
          <cell r="F680">
            <v>1</v>
          </cell>
          <cell r="G680">
            <v>46.26</v>
          </cell>
          <cell r="H680">
            <v>0</v>
          </cell>
          <cell r="I680">
            <v>0</v>
          </cell>
          <cell r="J680">
            <v>0</v>
          </cell>
          <cell r="K680">
            <v>46.26</v>
          </cell>
          <cell r="L680">
            <v>0</v>
          </cell>
        </row>
        <row r="681">
          <cell r="A681">
            <v>0</v>
          </cell>
          <cell r="B681">
            <v>0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</row>
        <row r="682">
          <cell r="A682" t="str">
            <v>03.02.12</v>
          </cell>
          <cell r="B682" t="str">
            <v>BRUÑAS SEGUN DETALLE (1 x 4 cm)</v>
          </cell>
          <cell r="C682">
            <v>0</v>
          </cell>
          <cell r="D682">
            <v>0</v>
          </cell>
          <cell r="E682" t="str">
            <v>M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6.12</v>
          </cell>
        </row>
        <row r="683">
          <cell r="A683">
            <v>0</v>
          </cell>
          <cell r="B683">
            <v>0</v>
          </cell>
          <cell r="C683">
            <v>0</v>
          </cell>
          <cell r="D683">
            <v>0</v>
          </cell>
          <cell r="E683">
            <v>0</v>
          </cell>
          <cell r="F683">
            <v>1</v>
          </cell>
          <cell r="G683">
            <v>6.12</v>
          </cell>
          <cell r="H683">
            <v>0</v>
          </cell>
          <cell r="I683">
            <v>0</v>
          </cell>
          <cell r="J683">
            <v>0</v>
          </cell>
          <cell r="K683">
            <v>6.12</v>
          </cell>
          <cell r="L683">
            <v>0</v>
          </cell>
        </row>
        <row r="684">
          <cell r="A684">
            <v>0</v>
          </cell>
          <cell r="B684">
            <v>0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</row>
        <row r="685">
          <cell r="A685" t="str">
            <v>03.03</v>
          </cell>
          <cell r="B685" t="str">
            <v xml:space="preserve">   Cielo Rasos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</row>
        <row r="686">
          <cell r="A686" t="str">
            <v>03.03.01</v>
          </cell>
          <cell r="B686" t="str">
            <v xml:space="preserve">      CIELO RASO CON MEZCLA C:A 1:5</v>
          </cell>
          <cell r="C686">
            <v>0</v>
          </cell>
          <cell r="D686">
            <v>0</v>
          </cell>
          <cell r="E686" t="str">
            <v>M2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95.42</v>
          </cell>
        </row>
        <row r="687">
          <cell r="A687">
            <v>0</v>
          </cell>
          <cell r="B687">
            <v>0</v>
          </cell>
          <cell r="C687">
            <v>0</v>
          </cell>
          <cell r="D687" t="str">
            <v>cocina</v>
          </cell>
          <cell r="E687">
            <v>0</v>
          </cell>
          <cell r="F687">
            <v>1</v>
          </cell>
          <cell r="G687">
            <v>0</v>
          </cell>
          <cell r="H687">
            <v>0</v>
          </cell>
          <cell r="I687">
            <v>0</v>
          </cell>
          <cell r="J687">
            <v>8.94</v>
          </cell>
          <cell r="K687">
            <v>8.94</v>
          </cell>
          <cell r="L687">
            <v>0</v>
          </cell>
        </row>
        <row r="688">
          <cell r="A688">
            <v>0</v>
          </cell>
          <cell r="B688">
            <v>0</v>
          </cell>
          <cell r="C688">
            <v>0</v>
          </cell>
          <cell r="D688" t="str">
            <v>ss.hh./botadero</v>
          </cell>
          <cell r="E688">
            <v>0</v>
          </cell>
          <cell r="F688">
            <v>1</v>
          </cell>
          <cell r="G688">
            <v>0</v>
          </cell>
          <cell r="H688">
            <v>0</v>
          </cell>
          <cell r="I688">
            <v>0</v>
          </cell>
          <cell r="J688">
            <v>3.99</v>
          </cell>
          <cell r="K688">
            <v>3.99</v>
          </cell>
          <cell r="L688">
            <v>0</v>
          </cell>
        </row>
        <row r="689">
          <cell r="A689">
            <v>0</v>
          </cell>
          <cell r="B689">
            <v>0</v>
          </cell>
          <cell r="C689">
            <v>0</v>
          </cell>
          <cell r="D689" t="str">
            <v>ss.hh. Discapacitados</v>
          </cell>
          <cell r="E689">
            <v>0</v>
          </cell>
          <cell r="F689">
            <v>1</v>
          </cell>
          <cell r="G689">
            <v>0</v>
          </cell>
          <cell r="H689">
            <v>0</v>
          </cell>
          <cell r="I689">
            <v>0</v>
          </cell>
          <cell r="J689">
            <v>4.33</v>
          </cell>
          <cell r="K689">
            <v>4.33</v>
          </cell>
          <cell r="L689">
            <v>0</v>
          </cell>
        </row>
        <row r="690">
          <cell r="A690">
            <v>0</v>
          </cell>
          <cell r="B690">
            <v>0</v>
          </cell>
          <cell r="C690">
            <v>0</v>
          </cell>
          <cell r="D690" t="str">
            <v>ss.hh.</v>
          </cell>
          <cell r="E690">
            <v>0</v>
          </cell>
          <cell r="F690">
            <v>1</v>
          </cell>
          <cell r="G690">
            <v>0</v>
          </cell>
          <cell r="H690">
            <v>0</v>
          </cell>
          <cell r="I690">
            <v>0</v>
          </cell>
          <cell r="J690">
            <v>2.48</v>
          </cell>
          <cell r="K690">
            <v>2.48</v>
          </cell>
          <cell r="L690">
            <v>0</v>
          </cell>
        </row>
        <row r="691">
          <cell r="A691">
            <v>0</v>
          </cell>
          <cell r="B691">
            <v>0</v>
          </cell>
          <cell r="C691">
            <v>0</v>
          </cell>
          <cell r="D691" t="str">
            <v>depósito/dirección/espera/secretaria/sala de profesores</v>
          </cell>
          <cell r="E691">
            <v>0</v>
          </cell>
          <cell r="F691">
            <v>4</v>
          </cell>
          <cell r="G691">
            <v>0</v>
          </cell>
          <cell r="H691">
            <v>0</v>
          </cell>
          <cell r="I691">
            <v>0</v>
          </cell>
          <cell r="J691">
            <v>5.2605000000000004</v>
          </cell>
          <cell r="K691">
            <v>21.042000000000002</v>
          </cell>
          <cell r="L691">
            <v>0</v>
          </cell>
        </row>
        <row r="692">
          <cell r="A692">
            <v>0</v>
          </cell>
          <cell r="B692">
            <v>0</v>
          </cell>
          <cell r="C692">
            <v>0</v>
          </cell>
          <cell r="D692">
            <v>0</v>
          </cell>
          <cell r="E692">
            <v>0</v>
          </cell>
          <cell r="F692">
            <v>4</v>
          </cell>
          <cell r="G692">
            <v>0</v>
          </cell>
          <cell r="H692">
            <v>0</v>
          </cell>
          <cell r="I692">
            <v>0</v>
          </cell>
          <cell r="J692">
            <v>5.25</v>
          </cell>
          <cell r="K692">
            <v>21</v>
          </cell>
          <cell r="L692">
            <v>0</v>
          </cell>
        </row>
        <row r="693">
          <cell r="A693">
            <v>0</v>
          </cell>
          <cell r="B693">
            <v>0</v>
          </cell>
          <cell r="C693" t="str">
            <v>V-2 (0.5x0.15)</v>
          </cell>
          <cell r="D693" t="str">
            <v>eje 1-4/eje D-F</v>
          </cell>
          <cell r="E693">
            <v>0</v>
          </cell>
          <cell r="F693">
            <v>4</v>
          </cell>
          <cell r="G693">
            <v>4.431</v>
          </cell>
          <cell r="H693">
            <v>0.42</v>
          </cell>
          <cell r="I693">
            <v>0</v>
          </cell>
          <cell r="J693">
            <v>0</v>
          </cell>
          <cell r="K693">
            <v>7.4440799999999996</v>
          </cell>
          <cell r="L693">
            <v>0</v>
          </cell>
        </row>
        <row r="694">
          <cell r="A694">
            <v>0</v>
          </cell>
          <cell r="B694">
            <v>0</v>
          </cell>
          <cell r="C694" t="str">
            <v>V-3 (0.40x0.15)</v>
          </cell>
          <cell r="D694" t="str">
            <v>eje 1-4/eje D-F</v>
          </cell>
          <cell r="E694">
            <v>0</v>
          </cell>
          <cell r="F694">
            <v>2</v>
          </cell>
          <cell r="G694">
            <v>3.2340000000000004</v>
          </cell>
          <cell r="H694">
            <v>0.4</v>
          </cell>
          <cell r="I694">
            <v>0</v>
          </cell>
          <cell r="J694">
            <v>0</v>
          </cell>
          <cell r="K694">
            <v>2.5872000000000006</v>
          </cell>
          <cell r="L694">
            <v>0</v>
          </cell>
        </row>
        <row r="695">
          <cell r="A695">
            <v>0</v>
          </cell>
          <cell r="B695">
            <v>0</v>
          </cell>
          <cell r="C695">
            <v>0</v>
          </cell>
          <cell r="D695">
            <v>0</v>
          </cell>
          <cell r="E695">
            <v>0</v>
          </cell>
          <cell r="F695">
            <v>2</v>
          </cell>
          <cell r="G695">
            <v>2.9819999999999998</v>
          </cell>
          <cell r="H695">
            <v>0.4</v>
          </cell>
          <cell r="I695">
            <v>0</v>
          </cell>
          <cell r="J695">
            <v>0</v>
          </cell>
          <cell r="K695">
            <v>2.3855999999999997</v>
          </cell>
          <cell r="L695">
            <v>0</v>
          </cell>
        </row>
        <row r="696">
          <cell r="A696">
            <v>0</v>
          </cell>
          <cell r="B696">
            <v>0</v>
          </cell>
          <cell r="C696">
            <v>0</v>
          </cell>
          <cell r="D696" t="str">
            <v>dpto. psicológico/tópico</v>
          </cell>
          <cell r="E696">
            <v>0</v>
          </cell>
          <cell r="F696">
            <v>1</v>
          </cell>
          <cell r="G696">
            <v>3.44</v>
          </cell>
          <cell r="H696">
            <v>6.17</v>
          </cell>
          <cell r="I696">
            <v>0</v>
          </cell>
          <cell r="J696">
            <v>0</v>
          </cell>
          <cell r="K696">
            <v>21.224799999999998</v>
          </cell>
          <cell r="L696">
            <v>0</v>
          </cell>
        </row>
        <row r="697">
          <cell r="A697">
            <v>0</v>
          </cell>
          <cell r="B697">
            <v>0</v>
          </cell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</row>
        <row r="698">
          <cell r="A698" t="str">
            <v>03.04</v>
          </cell>
          <cell r="B698" t="str">
            <v xml:space="preserve">   Pisos y Pavimentos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</row>
        <row r="699">
          <cell r="A699" t="str">
            <v>03.04.01</v>
          </cell>
          <cell r="B699" t="str">
            <v xml:space="preserve">      Contrapisos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</row>
        <row r="700">
          <cell r="A700" t="str">
            <v>03.04.01.02</v>
          </cell>
          <cell r="B700" t="str">
            <v xml:space="preserve">         CONTRAPISO DE 35mm, PARA RECIBIR BALDOSA DE TERRAZO</v>
          </cell>
          <cell r="C700">
            <v>0</v>
          </cell>
          <cell r="D700">
            <v>0</v>
          </cell>
          <cell r="E700" t="str">
            <v>M2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108.53</v>
          </cell>
        </row>
        <row r="701">
          <cell r="A701">
            <v>0</v>
          </cell>
          <cell r="B701">
            <v>0</v>
          </cell>
          <cell r="C701">
            <v>0</v>
          </cell>
          <cell r="D701" t="str">
            <v>cocina</v>
          </cell>
          <cell r="E701">
            <v>0</v>
          </cell>
          <cell r="F701">
            <v>1</v>
          </cell>
          <cell r="G701">
            <v>0</v>
          </cell>
          <cell r="H701">
            <v>0</v>
          </cell>
          <cell r="I701">
            <v>0</v>
          </cell>
          <cell r="J701">
            <v>5.65</v>
          </cell>
          <cell r="K701">
            <v>5.65</v>
          </cell>
          <cell r="L701">
            <v>0</v>
          </cell>
        </row>
        <row r="702">
          <cell r="A702">
            <v>0</v>
          </cell>
          <cell r="B702">
            <v>0</v>
          </cell>
          <cell r="C702">
            <v>0</v>
          </cell>
          <cell r="D702" t="str">
            <v>ss.hh./botadero</v>
          </cell>
          <cell r="E702">
            <v>0</v>
          </cell>
          <cell r="F702">
            <v>1</v>
          </cell>
          <cell r="G702">
            <v>0</v>
          </cell>
          <cell r="H702">
            <v>0</v>
          </cell>
          <cell r="I702">
            <v>0</v>
          </cell>
          <cell r="J702">
            <v>4.2300000000000004</v>
          </cell>
          <cell r="K702">
            <v>4.2300000000000004</v>
          </cell>
          <cell r="L702">
            <v>0</v>
          </cell>
        </row>
        <row r="703">
          <cell r="A703">
            <v>0</v>
          </cell>
          <cell r="B703">
            <v>0</v>
          </cell>
          <cell r="C703">
            <v>0</v>
          </cell>
          <cell r="D703" t="str">
            <v>ss.hh. Discapacitados</v>
          </cell>
          <cell r="E703">
            <v>0</v>
          </cell>
          <cell r="F703">
            <v>1</v>
          </cell>
          <cell r="G703">
            <v>0</v>
          </cell>
          <cell r="H703">
            <v>0</v>
          </cell>
          <cell r="I703">
            <v>0</v>
          </cell>
          <cell r="J703">
            <v>4.66</v>
          </cell>
          <cell r="K703">
            <v>4.66</v>
          </cell>
          <cell r="L703">
            <v>0</v>
          </cell>
        </row>
        <row r="704">
          <cell r="A704">
            <v>0</v>
          </cell>
          <cell r="B704">
            <v>0</v>
          </cell>
          <cell r="C704">
            <v>0</v>
          </cell>
          <cell r="D704" t="str">
            <v>ss.hh.</v>
          </cell>
          <cell r="E704">
            <v>0</v>
          </cell>
          <cell r="F704">
            <v>1</v>
          </cell>
          <cell r="G704">
            <v>0</v>
          </cell>
          <cell r="H704">
            <v>0</v>
          </cell>
          <cell r="I704">
            <v>0</v>
          </cell>
          <cell r="J704">
            <v>2.73</v>
          </cell>
          <cell r="K704">
            <v>2.73</v>
          </cell>
          <cell r="L704">
            <v>0</v>
          </cell>
        </row>
        <row r="705">
          <cell r="A705">
            <v>0</v>
          </cell>
          <cell r="B705">
            <v>0</v>
          </cell>
          <cell r="C705">
            <v>0</v>
          </cell>
          <cell r="D705" t="str">
            <v>depósito/dirección/espera/secretaria/sala de profesores</v>
          </cell>
          <cell r="E705">
            <v>0</v>
          </cell>
          <cell r="F705">
            <v>1</v>
          </cell>
          <cell r="G705">
            <v>0</v>
          </cell>
          <cell r="H705">
            <v>0</v>
          </cell>
          <cell r="I705">
            <v>0</v>
          </cell>
          <cell r="J705">
            <v>57.19</v>
          </cell>
          <cell r="K705">
            <v>57.19</v>
          </cell>
          <cell r="L705">
            <v>0</v>
          </cell>
        </row>
        <row r="706">
          <cell r="A706">
            <v>0</v>
          </cell>
          <cell r="B706">
            <v>0</v>
          </cell>
          <cell r="C706">
            <v>0</v>
          </cell>
          <cell r="D706" t="str">
            <v>dpto. psicológico/tópico</v>
          </cell>
          <cell r="E706">
            <v>0</v>
          </cell>
          <cell r="F706">
            <v>1</v>
          </cell>
          <cell r="G706">
            <v>0</v>
          </cell>
          <cell r="H706">
            <v>0</v>
          </cell>
          <cell r="I706">
            <v>0</v>
          </cell>
          <cell r="J706">
            <v>22.23</v>
          </cell>
          <cell r="K706">
            <v>22.23</v>
          </cell>
          <cell r="L706">
            <v>0</v>
          </cell>
        </row>
        <row r="707">
          <cell r="A707">
            <v>0</v>
          </cell>
          <cell r="B707">
            <v>0</v>
          </cell>
          <cell r="C707">
            <v>0</v>
          </cell>
          <cell r="D707" t="str">
            <v>hall</v>
          </cell>
          <cell r="E707">
            <v>0</v>
          </cell>
          <cell r="F707">
            <v>2</v>
          </cell>
          <cell r="G707">
            <v>3.7</v>
          </cell>
          <cell r="H707">
            <v>1.6</v>
          </cell>
          <cell r="I707">
            <v>0</v>
          </cell>
          <cell r="J707">
            <v>0</v>
          </cell>
          <cell r="K707">
            <v>11.840000000000002</v>
          </cell>
          <cell r="L707">
            <v>0</v>
          </cell>
        </row>
        <row r="708">
          <cell r="A708">
            <v>0</v>
          </cell>
          <cell r="B708">
            <v>0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</row>
        <row r="709">
          <cell r="A709" t="str">
            <v>03.04.01.03</v>
          </cell>
          <cell r="B709" t="str">
            <v xml:space="preserve">         CONTRAPISO DE 6" ACABADO PULIDO, ZONA MUEBLES BAJOS/CLOSET</v>
          </cell>
          <cell r="C709">
            <v>0</v>
          </cell>
          <cell r="D709">
            <v>0</v>
          </cell>
          <cell r="E709" t="str">
            <v>M2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3.4</v>
          </cell>
        </row>
        <row r="710">
          <cell r="A710">
            <v>0</v>
          </cell>
          <cell r="B710">
            <v>0</v>
          </cell>
          <cell r="C710">
            <v>0</v>
          </cell>
          <cell r="D710" t="str">
            <v>cocina</v>
          </cell>
          <cell r="E710">
            <v>0</v>
          </cell>
          <cell r="F710">
            <v>1</v>
          </cell>
          <cell r="G710">
            <v>1.1299999999999999</v>
          </cell>
          <cell r="H710">
            <v>0.56000000000000005</v>
          </cell>
          <cell r="I710">
            <v>0</v>
          </cell>
          <cell r="J710">
            <v>0</v>
          </cell>
          <cell r="K710">
            <v>0.63280000000000003</v>
          </cell>
          <cell r="L710">
            <v>0</v>
          </cell>
        </row>
        <row r="711">
          <cell r="A711">
            <v>0</v>
          </cell>
          <cell r="B711">
            <v>0</v>
          </cell>
          <cell r="C711">
            <v>0</v>
          </cell>
          <cell r="D711">
            <v>0</v>
          </cell>
          <cell r="E711">
            <v>0</v>
          </cell>
          <cell r="F711">
            <v>1</v>
          </cell>
          <cell r="G711">
            <v>2.75</v>
          </cell>
          <cell r="H711">
            <v>0.56000000000000005</v>
          </cell>
          <cell r="I711">
            <v>0</v>
          </cell>
          <cell r="J711">
            <v>0</v>
          </cell>
          <cell r="K711">
            <v>1.54</v>
          </cell>
          <cell r="L711">
            <v>0</v>
          </cell>
        </row>
        <row r="712">
          <cell r="A712">
            <v>0</v>
          </cell>
          <cell r="B712">
            <v>0</v>
          </cell>
          <cell r="C712">
            <v>0</v>
          </cell>
          <cell r="D712">
            <v>0</v>
          </cell>
          <cell r="E712">
            <v>0</v>
          </cell>
          <cell r="F712">
            <v>1</v>
          </cell>
          <cell r="G712">
            <v>1.75</v>
          </cell>
          <cell r="H712">
            <v>0.56000000000000005</v>
          </cell>
          <cell r="I712">
            <v>0</v>
          </cell>
          <cell r="J712">
            <v>0</v>
          </cell>
          <cell r="K712">
            <v>0.98000000000000009</v>
          </cell>
          <cell r="L712">
            <v>0</v>
          </cell>
        </row>
        <row r="713">
          <cell r="A713">
            <v>0</v>
          </cell>
          <cell r="B713">
            <v>0</v>
          </cell>
          <cell r="C713">
            <v>0</v>
          </cell>
          <cell r="D713">
            <v>0</v>
          </cell>
          <cell r="E713">
            <v>0</v>
          </cell>
          <cell r="F713">
            <v>1</v>
          </cell>
          <cell r="G713">
            <v>0.9</v>
          </cell>
          <cell r="H713">
            <v>0.27</v>
          </cell>
          <cell r="I713">
            <v>0</v>
          </cell>
          <cell r="J713">
            <v>0</v>
          </cell>
          <cell r="K713">
            <v>0.24300000000000002</v>
          </cell>
          <cell r="L713">
            <v>0</v>
          </cell>
        </row>
        <row r="714">
          <cell r="A714">
            <v>0</v>
          </cell>
          <cell r="B714">
            <v>0</v>
          </cell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</row>
        <row r="715">
          <cell r="A715" t="str">
            <v>03.04.02</v>
          </cell>
          <cell r="B715" t="str">
            <v xml:space="preserve">      Pisos</v>
          </cell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</row>
        <row r="716">
          <cell r="A716" t="str">
            <v>03.04.02.01</v>
          </cell>
          <cell r="B716" t="str">
            <v xml:space="preserve">         PISO DE BALDOSA DE TERRAZO MONOCAPA 30x30x1.5 GRIS CLARO</v>
          </cell>
          <cell r="C716">
            <v>0</v>
          </cell>
          <cell r="D716">
            <v>0</v>
          </cell>
          <cell r="E716" t="str">
            <v>M2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104.01</v>
          </cell>
        </row>
        <row r="717">
          <cell r="A717">
            <v>0</v>
          </cell>
          <cell r="B717">
            <v>0</v>
          </cell>
          <cell r="C717">
            <v>0</v>
          </cell>
          <cell r="D717" t="str">
            <v>cocina</v>
          </cell>
          <cell r="E717">
            <v>0</v>
          </cell>
          <cell r="F717">
            <v>1</v>
          </cell>
          <cell r="G717">
            <v>0</v>
          </cell>
          <cell r="H717">
            <v>0</v>
          </cell>
          <cell r="I717">
            <v>0</v>
          </cell>
          <cell r="J717">
            <v>5.65</v>
          </cell>
          <cell r="K717">
            <v>5.65</v>
          </cell>
          <cell r="L717">
            <v>0</v>
          </cell>
        </row>
        <row r="718">
          <cell r="A718">
            <v>0</v>
          </cell>
          <cell r="B718">
            <v>0</v>
          </cell>
          <cell r="C718">
            <v>0</v>
          </cell>
          <cell r="D718" t="str">
            <v>ss.hh./botadero</v>
          </cell>
          <cell r="E718">
            <v>0</v>
          </cell>
          <cell r="F718">
            <v>1</v>
          </cell>
          <cell r="G718">
            <v>0</v>
          </cell>
          <cell r="H718">
            <v>0</v>
          </cell>
          <cell r="I718">
            <v>0</v>
          </cell>
          <cell r="J718">
            <v>4.2300000000000004</v>
          </cell>
          <cell r="K718">
            <v>4.2300000000000004</v>
          </cell>
          <cell r="L718">
            <v>0</v>
          </cell>
        </row>
        <row r="719">
          <cell r="A719">
            <v>0</v>
          </cell>
          <cell r="B719">
            <v>0</v>
          </cell>
          <cell r="C719">
            <v>0</v>
          </cell>
          <cell r="D719" t="str">
            <v>ss.hh. Discapacitados</v>
          </cell>
          <cell r="E719">
            <v>0</v>
          </cell>
          <cell r="F719">
            <v>1</v>
          </cell>
          <cell r="G719">
            <v>0</v>
          </cell>
          <cell r="H719">
            <v>0</v>
          </cell>
          <cell r="I719">
            <v>0</v>
          </cell>
          <cell r="J719">
            <v>4.66</v>
          </cell>
          <cell r="K719">
            <v>4.66</v>
          </cell>
          <cell r="L719">
            <v>0</v>
          </cell>
        </row>
        <row r="720">
          <cell r="A720">
            <v>0</v>
          </cell>
          <cell r="B720">
            <v>0</v>
          </cell>
          <cell r="C720">
            <v>0</v>
          </cell>
          <cell r="D720" t="str">
            <v>ss.hh.</v>
          </cell>
          <cell r="E720">
            <v>0</v>
          </cell>
          <cell r="F720">
            <v>1</v>
          </cell>
          <cell r="G720">
            <v>0</v>
          </cell>
          <cell r="H720">
            <v>0</v>
          </cell>
          <cell r="I720">
            <v>0</v>
          </cell>
          <cell r="J720">
            <v>2.73</v>
          </cell>
          <cell r="K720">
            <v>2.73</v>
          </cell>
          <cell r="L720">
            <v>0</v>
          </cell>
        </row>
        <row r="721">
          <cell r="A721">
            <v>0</v>
          </cell>
          <cell r="B721">
            <v>0</v>
          </cell>
          <cell r="C721">
            <v>0</v>
          </cell>
          <cell r="D721" t="str">
            <v>depósito/dirección/espera/secretaria/sala de profesores</v>
          </cell>
          <cell r="E721">
            <v>0</v>
          </cell>
          <cell r="F721">
            <v>1</v>
          </cell>
          <cell r="G721">
            <v>0</v>
          </cell>
          <cell r="H721">
            <v>0</v>
          </cell>
          <cell r="I721">
            <v>0</v>
          </cell>
          <cell r="J721">
            <v>57.19</v>
          </cell>
          <cell r="K721">
            <v>57.19</v>
          </cell>
          <cell r="L721">
            <v>0</v>
          </cell>
        </row>
        <row r="722">
          <cell r="A722">
            <v>0</v>
          </cell>
          <cell r="B722">
            <v>0</v>
          </cell>
          <cell r="C722">
            <v>0</v>
          </cell>
          <cell r="D722" t="str">
            <v>dpto. psicológico/tópico</v>
          </cell>
          <cell r="E722">
            <v>0</v>
          </cell>
          <cell r="F722">
            <v>1</v>
          </cell>
          <cell r="G722">
            <v>0</v>
          </cell>
          <cell r="H722">
            <v>0</v>
          </cell>
          <cell r="I722">
            <v>0</v>
          </cell>
          <cell r="J722">
            <v>22.23</v>
          </cell>
          <cell r="K722">
            <v>22.23</v>
          </cell>
          <cell r="L722">
            <v>0</v>
          </cell>
        </row>
        <row r="723">
          <cell r="A723">
            <v>0</v>
          </cell>
          <cell r="B723">
            <v>0</v>
          </cell>
          <cell r="C723">
            <v>0</v>
          </cell>
          <cell r="D723" t="str">
            <v>hall</v>
          </cell>
          <cell r="E723">
            <v>0</v>
          </cell>
          <cell r="F723">
            <v>4</v>
          </cell>
          <cell r="G723">
            <v>1.55</v>
          </cell>
          <cell r="H723">
            <v>1.18</v>
          </cell>
          <cell r="I723">
            <v>0</v>
          </cell>
          <cell r="J723">
            <v>0</v>
          </cell>
          <cell r="K723">
            <v>7.3159999999999998</v>
          </cell>
          <cell r="L723">
            <v>0</v>
          </cell>
        </row>
        <row r="724">
          <cell r="A724">
            <v>0</v>
          </cell>
          <cell r="B724">
            <v>0</v>
          </cell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</row>
        <row r="725">
          <cell r="A725" t="str">
            <v>03.04.02.05</v>
          </cell>
          <cell r="B725" t="str">
            <v xml:space="preserve">         ACABADO DE PISO SISTEMA MICROCEMENTO</v>
          </cell>
          <cell r="C725">
            <v>0</v>
          </cell>
          <cell r="D725">
            <v>0</v>
          </cell>
          <cell r="E725" t="str">
            <v>M2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4.5199999999999996</v>
          </cell>
        </row>
        <row r="726">
          <cell r="A726">
            <v>0</v>
          </cell>
          <cell r="B726">
            <v>0</v>
          </cell>
          <cell r="C726">
            <v>0</v>
          </cell>
          <cell r="D726" t="str">
            <v>hall</v>
          </cell>
          <cell r="E726">
            <v>0</v>
          </cell>
          <cell r="F726">
            <v>2</v>
          </cell>
          <cell r="G726">
            <v>3.7</v>
          </cell>
          <cell r="H726">
            <v>1.6</v>
          </cell>
          <cell r="I726">
            <v>0</v>
          </cell>
          <cell r="J726">
            <v>0</v>
          </cell>
          <cell r="K726">
            <v>11.840000000000002</v>
          </cell>
          <cell r="L726">
            <v>0</v>
          </cell>
        </row>
        <row r="727">
          <cell r="A727">
            <v>0</v>
          </cell>
          <cell r="B727">
            <v>0</v>
          </cell>
          <cell r="C727">
            <v>0</v>
          </cell>
          <cell r="D727" t="str">
            <v>descuento baldosa</v>
          </cell>
          <cell r="E727">
            <v>0</v>
          </cell>
          <cell r="F727">
            <v>-4</v>
          </cell>
          <cell r="G727">
            <v>1.55</v>
          </cell>
          <cell r="H727">
            <v>1.18</v>
          </cell>
          <cell r="I727">
            <v>0</v>
          </cell>
          <cell r="J727">
            <v>0</v>
          </cell>
          <cell r="K727">
            <v>-7.3159999999999998</v>
          </cell>
          <cell r="L727">
            <v>0</v>
          </cell>
        </row>
        <row r="728">
          <cell r="A728">
            <v>0</v>
          </cell>
          <cell r="B728">
            <v>0</v>
          </cell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</row>
        <row r="729">
          <cell r="A729" t="str">
            <v>03.05</v>
          </cell>
          <cell r="B729" t="str">
            <v xml:space="preserve">   Zócalos y Contrazocalos</v>
          </cell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</row>
        <row r="730">
          <cell r="A730" t="str">
            <v>03.05.01</v>
          </cell>
          <cell r="B730" t="str">
            <v xml:space="preserve">      Zócalos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</row>
        <row r="731">
          <cell r="A731" t="str">
            <v>03.05.01.01</v>
          </cell>
          <cell r="B731" t="str">
            <v xml:space="preserve">         ZOCALO DE CERAMICO 30x30 cm </v>
          </cell>
          <cell r="C731">
            <v>0</v>
          </cell>
          <cell r="D731">
            <v>0</v>
          </cell>
          <cell r="E731" t="str">
            <v>M2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78.14</v>
          </cell>
        </row>
        <row r="732">
          <cell r="A732">
            <v>0</v>
          </cell>
          <cell r="B732">
            <v>0</v>
          </cell>
          <cell r="C732">
            <v>0</v>
          </cell>
          <cell r="D732" t="str">
            <v>ss.hh. Servicio/botadero</v>
          </cell>
          <cell r="E732">
            <v>0</v>
          </cell>
          <cell r="F732">
            <v>1</v>
          </cell>
          <cell r="G732">
            <v>10.52</v>
          </cell>
          <cell r="H732">
            <v>0</v>
          </cell>
          <cell r="I732">
            <v>1.8</v>
          </cell>
          <cell r="J732">
            <v>0</v>
          </cell>
          <cell r="K732">
            <v>18.936</v>
          </cell>
          <cell r="L732">
            <v>0</v>
          </cell>
        </row>
        <row r="733">
          <cell r="A733">
            <v>0</v>
          </cell>
          <cell r="B733">
            <v>0</v>
          </cell>
          <cell r="C733">
            <v>0</v>
          </cell>
          <cell r="D733" t="str">
            <v>ss.hh. Discapacitados</v>
          </cell>
          <cell r="E733">
            <v>0</v>
          </cell>
          <cell r="F733">
            <v>1</v>
          </cell>
          <cell r="G733">
            <v>7.56</v>
          </cell>
          <cell r="H733">
            <v>0</v>
          </cell>
          <cell r="I733">
            <v>1.8</v>
          </cell>
          <cell r="J733">
            <v>0</v>
          </cell>
          <cell r="K733">
            <v>13.607999999999999</v>
          </cell>
          <cell r="L733">
            <v>0</v>
          </cell>
        </row>
        <row r="734">
          <cell r="A734">
            <v>0</v>
          </cell>
          <cell r="B734">
            <v>0</v>
          </cell>
          <cell r="C734">
            <v>0</v>
          </cell>
          <cell r="D734" t="str">
            <v>ss.hh.</v>
          </cell>
          <cell r="E734">
            <v>0</v>
          </cell>
          <cell r="F734">
            <v>1</v>
          </cell>
          <cell r="G734">
            <v>5.96</v>
          </cell>
          <cell r="H734">
            <v>0</v>
          </cell>
          <cell r="I734">
            <v>1.8</v>
          </cell>
          <cell r="J734">
            <v>0</v>
          </cell>
          <cell r="K734">
            <v>10.728</v>
          </cell>
          <cell r="L734">
            <v>0</v>
          </cell>
        </row>
        <row r="735">
          <cell r="A735">
            <v>0</v>
          </cell>
          <cell r="B735">
            <v>0</v>
          </cell>
          <cell r="C735">
            <v>0</v>
          </cell>
          <cell r="D735" t="str">
            <v>dpto. psicológico/tópico</v>
          </cell>
          <cell r="E735">
            <v>0</v>
          </cell>
          <cell r="F735">
            <v>1</v>
          </cell>
          <cell r="G735">
            <v>5.23</v>
          </cell>
          <cell r="H735">
            <v>0</v>
          </cell>
          <cell r="I735">
            <v>1.1000000000000001</v>
          </cell>
          <cell r="J735">
            <v>0</v>
          </cell>
          <cell r="K735">
            <v>5.753000000000001</v>
          </cell>
          <cell r="L735">
            <v>0</v>
          </cell>
        </row>
        <row r="736">
          <cell r="A736">
            <v>0</v>
          </cell>
          <cell r="B736">
            <v>0</v>
          </cell>
          <cell r="C736">
            <v>0</v>
          </cell>
          <cell r="D736">
            <v>0</v>
          </cell>
          <cell r="E736">
            <v>0</v>
          </cell>
          <cell r="F736">
            <v>1</v>
          </cell>
          <cell r="G736">
            <v>13.690000000000001</v>
          </cell>
          <cell r="H736">
            <v>0</v>
          </cell>
          <cell r="I736">
            <v>1.2</v>
          </cell>
          <cell r="J736">
            <v>0</v>
          </cell>
          <cell r="K736">
            <v>16.428000000000001</v>
          </cell>
          <cell r="L736">
            <v>0</v>
          </cell>
        </row>
        <row r="737">
          <cell r="A737">
            <v>0</v>
          </cell>
          <cell r="B737">
            <v>0</v>
          </cell>
          <cell r="C737">
            <v>0</v>
          </cell>
          <cell r="D737" t="str">
            <v>Cocina</v>
          </cell>
          <cell r="E737">
            <v>0</v>
          </cell>
          <cell r="F737">
            <v>1</v>
          </cell>
          <cell r="G737">
            <v>4.76</v>
          </cell>
          <cell r="H737">
            <v>0</v>
          </cell>
          <cell r="I737">
            <v>1.5</v>
          </cell>
          <cell r="J737">
            <v>0</v>
          </cell>
          <cell r="K737">
            <v>7.14</v>
          </cell>
          <cell r="L737">
            <v>0</v>
          </cell>
        </row>
        <row r="738">
          <cell r="A738">
            <v>0</v>
          </cell>
          <cell r="B738">
            <v>0</v>
          </cell>
          <cell r="C738">
            <v>0</v>
          </cell>
          <cell r="D738" t="str">
            <v>Encima de mueble</v>
          </cell>
          <cell r="E738">
            <v>0</v>
          </cell>
          <cell r="F738">
            <v>1</v>
          </cell>
          <cell r="G738">
            <v>4.67</v>
          </cell>
          <cell r="H738">
            <v>0</v>
          </cell>
          <cell r="I738">
            <v>0.57999999999999996</v>
          </cell>
          <cell r="J738">
            <v>0</v>
          </cell>
          <cell r="K738">
            <v>2.7085999999999997</v>
          </cell>
          <cell r="L738">
            <v>0</v>
          </cell>
        </row>
        <row r="739">
          <cell r="A739">
            <v>0</v>
          </cell>
          <cell r="B739">
            <v>0</v>
          </cell>
          <cell r="C739">
            <v>0</v>
          </cell>
          <cell r="D739" t="str">
            <v>Costado del mueble</v>
          </cell>
          <cell r="E739">
            <v>0</v>
          </cell>
          <cell r="F739">
            <v>1</v>
          </cell>
          <cell r="G739">
            <v>3.09</v>
          </cell>
          <cell r="H739">
            <v>0</v>
          </cell>
          <cell r="I739">
            <v>0.92</v>
          </cell>
          <cell r="J739">
            <v>0</v>
          </cell>
          <cell r="K739">
            <v>2.8428</v>
          </cell>
          <cell r="L739">
            <v>0</v>
          </cell>
        </row>
        <row r="740">
          <cell r="A740">
            <v>0</v>
          </cell>
          <cell r="B740">
            <v>0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</row>
        <row r="741">
          <cell r="A741" t="str">
            <v>03.05.02</v>
          </cell>
          <cell r="B741" t="str">
            <v xml:space="preserve">      Contrazócalos</v>
          </cell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03.05.02.01</v>
          </cell>
          <cell r="B742" t="str">
            <v xml:space="preserve">         CONTR.S/COLOREAR H=20 cm MZ 1:2 e=1.5 cm</v>
          </cell>
          <cell r="C742">
            <v>0</v>
          </cell>
          <cell r="D742">
            <v>0</v>
          </cell>
          <cell r="E742" t="str">
            <v>M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36.909999999999997</v>
          </cell>
        </row>
        <row r="743">
          <cell r="A743">
            <v>0</v>
          </cell>
          <cell r="B743">
            <v>0</v>
          </cell>
          <cell r="C743">
            <v>0</v>
          </cell>
          <cell r="D743" t="str">
            <v>Elevacion - 1</v>
          </cell>
          <cell r="E743">
            <v>0</v>
          </cell>
          <cell r="F743">
            <v>1</v>
          </cell>
          <cell r="G743">
            <v>14.589999999999998</v>
          </cell>
          <cell r="H743">
            <v>0</v>
          </cell>
          <cell r="I743">
            <v>0</v>
          </cell>
          <cell r="J743">
            <v>0</v>
          </cell>
          <cell r="K743">
            <v>14.589999999999998</v>
          </cell>
          <cell r="L743">
            <v>0</v>
          </cell>
        </row>
        <row r="744">
          <cell r="A744">
            <v>0</v>
          </cell>
          <cell r="B744">
            <v>0</v>
          </cell>
          <cell r="C744">
            <v>0</v>
          </cell>
          <cell r="D744" t="str">
            <v>Elevacion - 2</v>
          </cell>
          <cell r="E744">
            <v>0</v>
          </cell>
          <cell r="F744">
            <v>1</v>
          </cell>
          <cell r="G744">
            <v>14.169999999999998</v>
          </cell>
          <cell r="H744">
            <v>0</v>
          </cell>
          <cell r="I744">
            <v>0</v>
          </cell>
          <cell r="J744">
            <v>0</v>
          </cell>
          <cell r="K744">
            <v>14.169999999999998</v>
          </cell>
          <cell r="L744">
            <v>0</v>
          </cell>
        </row>
        <row r="745">
          <cell r="A745">
            <v>0</v>
          </cell>
          <cell r="B745">
            <v>0</v>
          </cell>
          <cell r="C745">
            <v>0</v>
          </cell>
          <cell r="D745" t="str">
            <v>Elevación Lateral</v>
          </cell>
          <cell r="E745">
            <v>0</v>
          </cell>
          <cell r="F745">
            <v>1</v>
          </cell>
          <cell r="G745">
            <v>6.5500000000000007</v>
          </cell>
          <cell r="H745">
            <v>0</v>
          </cell>
          <cell r="I745">
            <v>0</v>
          </cell>
          <cell r="J745">
            <v>0</v>
          </cell>
          <cell r="K745">
            <v>6.5500000000000007</v>
          </cell>
          <cell r="L745">
            <v>0</v>
          </cell>
        </row>
        <row r="746">
          <cell r="A746">
            <v>0</v>
          </cell>
          <cell r="B746">
            <v>0</v>
          </cell>
          <cell r="C746">
            <v>0</v>
          </cell>
          <cell r="D746" t="str">
            <v>Elevación Lateral</v>
          </cell>
          <cell r="E746">
            <v>0</v>
          </cell>
          <cell r="F746">
            <v>1</v>
          </cell>
          <cell r="G746">
            <v>1.6</v>
          </cell>
          <cell r="H746">
            <v>0</v>
          </cell>
          <cell r="I746">
            <v>0</v>
          </cell>
          <cell r="J746">
            <v>0</v>
          </cell>
          <cell r="K746">
            <v>1.6</v>
          </cell>
          <cell r="L746">
            <v>0</v>
          </cell>
        </row>
        <row r="747">
          <cell r="A747">
            <v>0</v>
          </cell>
          <cell r="B747">
            <v>0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</row>
        <row r="748">
          <cell r="A748" t="str">
            <v>03.05.02.09</v>
          </cell>
          <cell r="B748" t="str">
            <v xml:space="preserve">         CONTRAZOCALO DE BALDOSA DE TERRAZO H= 10CM</v>
          </cell>
          <cell r="C748">
            <v>0</v>
          </cell>
          <cell r="D748">
            <v>0</v>
          </cell>
          <cell r="E748" t="str">
            <v>M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58</v>
          </cell>
        </row>
        <row r="749">
          <cell r="A749">
            <v>0</v>
          </cell>
          <cell r="B749">
            <v>0</v>
          </cell>
          <cell r="C749">
            <v>0</v>
          </cell>
          <cell r="D749" t="str">
            <v>cocina</v>
          </cell>
          <cell r="E749">
            <v>0</v>
          </cell>
          <cell r="F749">
            <v>1</v>
          </cell>
          <cell r="G749">
            <v>3.77</v>
          </cell>
          <cell r="H749">
            <v>0</v>
          </cell>
          <cell r="I749">
            <v>0</v>
          </cell>
          <cell r="J749">
            <v>0</v>
          </cell>
          <cell r="K749">
            <v>3.77</v>
          </cell>
          <cell r="L749">
            <v>0</v>
          </cell>
        </row>
        <row r="750">
          <cell r="A750">
            <v>0</v>
          </cell>
          <cell r="B750">
            <v>0</v>
          </cell>
          <cell r="C750">
            <v>0</v>
          </cell>
          <cell r="D750" t="str">
            <v>depósito/dirección/espera/secretaria/sala de profesores</v>
          </cell>
          <cell r="E750">
            <v>0</v>
          </cell>
          <cell r="F750">
            <v>1</v>
          </cell>
          <cell r="G750">
            <v>54.23</v>
          </cell>
          <cell r="H750">
            <v>0</v>
          </cell>
          <cell r="I750">
            <v>0</v>
          </cell>
          <cell r="J750">
            <v>0</v>
          </cell>
          <cell r="K750">
            <v>54.23</v>
          </cell>
          <cell r="L750">
            <v>0</v>
          </cell>
        </row>
        <row r="751">
          <cell r="A751">
            <v>0</v>
          </cell>
          <cell r="B751">
            <v>0</v>
          </cell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</row>
        <row r="752">
          <cell r="A752" t="str">
            <v>03.06</v>
          </cell>
          <cell r="B752" t="str">
            <v xml:space="preserve">   Cobertura (Cubierta)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</row>
        <row r="753">
          <cell r="A753" t="str">
            <v>03.06.01</v>
          </cell>
          <cell r="B753" t="str">
            <v xml:space="preserve">      CUB.DE LADR.PASTELERO ASENTADO CON BARRO e=2"C/FRAGUA</v>
          </cell>
          <cell r="C753">
            <v>0</v>
          </cell>
          <cell r="D753">
            <v>0</v>
          </cell>
          <cell r="E753" t="str">
            <v>M2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100.79</v>
          </cell>
        </row>
        <row r="754">
          <cell r="A754">
            <v>0</v>
          </cell>
          <cell r="B754">
            <v>0</v>
          </cell>
          <cell r="C754">
            <v>0</v>
          </cell>
          <cell r="D754">
            <v>0</v>
          </cell>
          <cell r="E754">
            <v>0</v>
          </cell>
          <cell r="F754">
            <v>2</v>
          </cell>
          <cell r="G754">
            <v>3.67</v>
          </cell>
          <cell r="H754">
            <v>6.42</v>
          </cell>
          <cell r="I754">
            <v>0</v>
          </cell>
          <cell r="J754">
            <v>0</v>
          </cell>
          <cell r="K754">
            <v>47.122799999999998</v>
          </cell>
          <cell r="L754">
            <v>0</v>
          </cell>
        </row>
        <row r="755">
          <cell r="A755">
            <v>0</v>
          </cell>
          <cell r="B755">
            <v>0</v>
          </cell>
          <cell r="C755">
            <v>0</v>
          </cell>
          <cell r="D755">
            <v>0</v>
          </cell>
          <cell r="E755">
            <v>0</v>
          </cell>
          <cell r="F755">
            <v>2</v>
          </cell>
          <cell r="G755">
            <v>0</v>
          </cell>
          <cell r="H755">
            <v>0</v>
          </cell>
          <cell r="I755">
            <v>0</v>
          </cell>
          <cell r="J755">
            <v>13.230700000000001</v>
          </cell>
          <cell r="K755">
            <v>26.461400000000001</v>
          </cell>
          <cell r="L755">
            <v>0</v>
          </cell>
        </row>
        <row r="756">
          <cell r="A756">
            <v>0</v>
          </cell>
          <cell r="B756">
            <v>0</v>
          </cell>
          <cell r="C756">
            <v>0</v>
          </cell>
          <cell r="D756">
            <v>0</v>
          </cell>
          <cell r="E756">
            <v>0</v>
          </cell>
          <cell r="F756">
            <v>2</v>
          </cell>
          <cell r="G756">
            <v>0</v>
          </cell>
          <cell r="H756">
            <v>0</v>
          </cell>
          <cell r="I756">
            <v>0</v>
          </cell>
          <cell r="J756">
            <v>13.60535</v>
          </cell>
          <cell r="K756">
            <v>27.210699999999999</v>
          </cell>
          <cell r="L756">
            <v>0</v>
          </cell>
        </row>
        <row r="757">
          <cell r="A757">
            <v>0</v>
          </cell>
          <cell r="B757">
            <v>0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</row>
        <row r="758">
          <cell r="A758" t="str">
            <v>03.06.02</v>
          </cell>
          <cell r="B758" t="str">
            <v xml:space="preserve">      IMPERMEAB. DE TECHOS CON PINTURA ASFALTICA</v>
          </cell>
          <cell r="C758">
            <v>0</v>
          </cell>
          <cell r="D758">
            <v>0</v>
          </cell>
          <cell r="E758" t="str">
            <v>M2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100.79</v>
          </cell>
        </row>
        <row r="759">
          <cell r="A759">
            <v>0</v>
          </cell>
          <cell r="B759">
            <v>0</v>
          </cell>
          <cell r="C759">
            <v>0</v>
          </cell>
          <cell r="D759">
            <v>0</v>
          </cell>
          <cell r="E759">
            <v>0</v>
          </cell>
          <cell r="F759">
            <v>2</v>
          </cell>
          <cell r="G759">
            <v>3.67</v>
          </cell>
          <cell r="H759">
            <v>6.42</v>
          </cell>
          <cell r="I759">
            <v>0</v>
          </cell>
          <cell r="J759">
            <v>0</v>
          </cell>
          <cell r="K759">
            <v>47.122799999999998</v>
          </cell>
          <cell r="L759">
            <v>0</v>
          </cell>
        </row>
        <row r="760">
          <cell r="A760">
            <v>0</v>
          </cell>
          <cell r="B760">
            <v>0</v>
          </cell>
          <cell r="C760">
            <v>0</v>
          </cell>
          <cell r="D760">
            <v>0</v>
          </cell>
          <cell r="E760">
            <v>0</v>
          </cell>
          <cell r="F760">
            <v>2</v>
          </cell>
          <cell r="G760">
            <v>0</v>
          </cell>
          <cell r="H760">
            <v>0</v>
          </cell>
          <cell r="I760">
            <v>0</v>
          </cell>
          <cell r="J760">
            <v>13.230700000000001</v>
          </cell>
          <cell r="K760">
            <v>26.461400000000001</v>
          </cell>
          <cell r="L760">
            <v>0</v>
          </cell>
        </row>
        <row r="761">
          <cell r="A761">
            <v>0</v>
          </cell>
          <cell r="B761">
            <v>0</v>
          </cell>
          <cell r="C761">
            <v>0</v>
          </cell>
          <cell r="D761">
            <v>0</v>
          </cell>
          <cell r="E761">
            <v>0</v>
          </cell>
          <cell r="F761">
            <v>2</v>
          </cell>
          <cell r="G761">
            <v>0</v>
          </cell>
          <cell r="H761">
            <v>0</v>
          </cell>
          <cell r="I761">
            <v>0</v>
          </cell>
          <cell r="J761">
            <v>13.60535</v>
          </cell>
          <cell r="K761">
            <v>27.210699999999999</v>
          </cell>
          <cell r="L761">
            <v>0</v>
          </cell>
        </row>
        <row r="762">
          <cell r="A762">
            <v>0</v>
          </cell>
          <cell r="B762">
            <v>0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</row>
        <row r="763">
          <cell r="A763" t="str">
            <v>03.06.04</v>
          </cell>
          <cell r="B763" t="str">
            <v xml:space="preserve">      CANALETA IMPERM. 1/2" CAÑA DE 3" P/EVACUACION PLUVIAL EN TECHO</v>
          </cell>
          <cell r="C763">
            <v>0</v>
          </cell>
          <cell r="D763">
            <v>0</v>
          </cell>
          <cell r="E763" t="str">
            <v>M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38.18</v>
          </cell>
        </row>
        <row r="764">
          <cell r="A764">
            <v>0</v>
          </cell>
          <cell r="B764">
            <v>0</v>
          </cell>
          <cell r="C764">
            <v>0</v>
          </cell>
          <cell r="D764" t="str">
            <v>Techo</v>
          </cell>
          <cell r="E764">
            <v>0</v>
          </cell>
          <cell r="F764">
            <v>2</v>
          </cell>
          <cell r="G764">
            <v>3.67</v>
          </cell>
          <cell r="H764">
            <v>0</v>
          </cell>
          <cell r="I764">
            <v>0</v>
          </cell>
          <cell r="J764">
            <v>0</v>
          </cell>
          <cell r="K764">
            <v>7.34</v>
          </cell>
          <cell r="L764">
            <v>0</v>
          </cell>
        </row>
        <row r="765">
          <cell r="A765">
            <v>0</v>
          </cell>
          <cell r="B765">
            <v>0</v>
          </cell>
          <cell r="C765">
            <v>0</v>
          </cell>
          <cell r="D765">
            <v>0</v>
          </cell>
          <cell r="E765">
            <v>0</v>
          </cell>
          <cell r="F765">
            <v>2</v>
          </cell>
          <cell r="G765">
            <v>7.34</v>
          </cell>
          <cell r="H765">
            <v>0</v>
          </cell>
          <cell r="I765">
            <v>0</v>
          </cell>
          <cell r="J765">
            <v>0</v>
          </cell>
          <cell r="K765">
            <v>14.68</v>
          </cell>
          <cell r="L765">
            <v>0</v>
          </cell>
        </row>
        <row r="766">
          <cell r="A766">
            <v>0</v>
          </cell>
          <cell r="B766">
            <v>0</v>
          </cell>
          <cell r="C766">
            <v>0</v>
          </cell>
          <cell r="D766">
            <v>0</v>
          </cell>
          <cell r="E766">
            <v>0</v>
          </cell>
          <cell r="F766">
            <v>2</v>
          </cell>
          <cell r="G766">
            <v>8.08</v>
          </cell>
          <cell r="H766">
            <v>0</v>
          </cell>
          <cell r="I766">
            <v>0</v>
          </cell>
          <cell r="J766">
            <v>0</v>
          </cell>
          <cell r="K766">
            <v>16.16</v>
          </cell>
          <cell r="L766">
            <v>0</v>
          </cell>
        </row>
        <row r="767">
          <cell r="A767">
            <v>0</v>
          </cell>
          <cell r="B767">
            <v>0</v>
          </cell>
          <cell r="C767">
            <v>0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</row>
        <row r="768">
          <cell r="A768" t="str">
            <v>03.06.05</v>
          </cell>
          <cell r="B768" t="str">
            <v xml:space="preserve">      CUPULA ACRILICA DE 10mm DE 1.55x1.55m</v>
          </cell>
          <cell r="C768">
            <v>0</v>
          </cell>
          <cell r="D768">
            <v>0</v>
          </cell>
          <cell r="E768" t="str">
            <v>UND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1</v>
          </cell>
        </row>
        <row r="769">
          <cell r="A769">
            <v>0</v>
          </cell>
          <cell r="B769">
            <v>0</v>
          </cell>
          <cell r="C769">
            <v>0</v>
          </cell>
          <cell r="D769" t="str">
            <v>cupula</v>
          </cell>
          <cell r="E769">
            <v>0</v>
          </cell>
          <cell r="F769">
            <v>1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1</v>
          </cell>
          <cell r="L769">
            <v>0</v>
          </cell>
        </row>
        <row r="770">
          <cell r="A770">
            <v>0</v>
          </cell>
          <cell r="B770">
            <v>0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</row>
        <row r="771">
          <cell r="A771" t="str">
            <v>03.07</v>
          </cell>
          <cell r="B771" t="str">
            <v xml:space="preserve">   Carpintería de Madera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</row>
        <row r="772">
          <cell r="A772" t="str">
            <v>03.07.01</v>
          </cell>
          <cell r="B772" t="str">
            <v xml:space="preserve">      Puertas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</row>
        <row r="773">
          <cell r="A773" t="str">
            <v>03.07.01.02</v>
          </cell>
          <cell r="B773" t="str">
            <v xml:space="preserve">         PUERTA CEDRO MACHIMBRADA - 1 HOJA</v>
          </cell>
          <cell r="C773">
            <v>0</v>
          </cell>
          <cell r="D773">
            <v>0</v>
          </cell>
          <cell r="E773" t="str">
            <v>M2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5.46</v>
          </cell>
        </row>
        <row r="774">
          <cell r="A774">
            <v>0</v>
          </cell>
          <cell r="B774">
            <v>0</v>
          </cell>
          <cell r="C774">
            <v>0</v>
          </cell>
          <cell r="D774" t="str">
            <v>P-3</v>
          </cell>
          <cell r="E774">
            <v>0</v>
          </cell>
          <cell r="F774">
            <v>1</v>
          </cell>
          <cell r="G774">
            <v>1</v>
          </cell>
          <cell r="H774">
            <v>0</v>
          </cell>
          <cell r="I774">
            <v>2.1</v>
          </cell>
          <cell r="J774">
            <v>0</v>
          </cell>
          <cell r="K774">
            <v>2.1</v>
          </cell>
          <cell r="L774">
            <v>0</v>
          </cell>
        </row>
        <row r="775">
          <cell r="A775">
            <v>0</v>
          </cell>
          <cell r="B775">
            <v>0</v>
          </cell>
          <cell r="C775">
            <v>0</v>
          </cell>
          <cell r="D775" t="str">
            <v>P-6</v>
          </cell>
          <cell r="E775">
            <v>0</v>
          </cell>
          <cell r="F775">
            <v>2</v>
          </cell>
          <cell r="G775">
            <v>0.8</v>
          </cell>
          <cell r="H775">
            <v>0</v>
          </cell>
          <cell r="I775">
            <v>2.1</v>
          </cell>
          <cell r="J775">
            <v>0</v>
          </cell>
          <cell r="K775">
            <v>3.3600000000000003</v>
          </cell>
          <cell r="L775">
            <v>0</v>
          </cell>
        </row>
        <row r="776">
          <cell r="A776">
            <v>0</v>
          </cell>
          <cell r="B776">
            <v>0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</row>
        <row r="777">
          <cell r="A777" t="str">
            <v>03.07.01.04</v>
          </cell>
          <cell r="B777" t="str">
            <v xml:space="preserve">         PUERTA CEDRO CONTRAPL. C/MDF e=5.5mm RELLENO C/POLIEST. EXP. e=1 1/4" D= 10 kg/m3</v>
          </cell>
          <cell r="C777">
            <v>0</v>
          </cell>
          <cell r="D777">
            <v>0</v>
          </cell>
          <cell r="E777" t="str">
            <v>M2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5.67</v>
          </cell>
        </row>
        <row r="778">
          <cell r="A778">
            <v>0</v>
          </cell>
          <cell r="B778">
            <v>0</v>
          </cell>
          <cell r="C778">
            <v>0</v>
          </cell>
          <cell r="D778" t="str">
            <v>P-4</v>
          </cell>
          <cell r="E778">
            <v>0</v>
          </cell>
          <cell r="F778">
            <v>3</v>
          </cell>
          <cell r="G778">
            <v>0.9</v>
          </cell>
          <cell r="H778">
            <v>0</v>
          </cell>
          <cell r="I778">
            <v>2.1</v>
          </cell>
          <cell r="J778">
            <v>0</v>
          </cell>
          <cell r="K778">
            <v>5.6700000000000008</v>
          </cell>
          <cell r="L778">
            <v>0</v>
          </cell>
        </row>
        <row r="779">
          <cell r="A779">
            <v>0</v>
          </cell>
          <cell r="B779">
            <v>0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</row>
        <row r="780">
          <cell r="A780" t="str">
            <v>03.07.01.06</v>
          </cell>
          <cell r="B780" t="str">
            <v xml:space="preserve">         PUERTA MELAMINE e= 18mm P/MUEBLE BAJO COCINA</v>
          </cell>
          <cell r="C780">
            <v>0</v>
          </cell>
          <cell r="D780">
            <v>0</v>
          </cell>
          <cell r="E780" t="str">
            <v>M2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2.2200000000000002</v>
          </cell>
        </row>
        <row r="781">
          <cell r="A781">
            <v>0</v>
          </cell>
          <cell r="B781">
            <v>0</v>
          </cell>
          <cell r="C781">
            <v>0</v>
          </cell>
          <cell r="D781" t="str">
            <v>puertas</v>
          </cell>
          <cell r="E781">
            <v>0</v>
          </cell>
          <cell r="F781">
            <v>1</v>
          </cell>
          <cell r="G781">
            <v>0.85</v>
          </cell>
          <cell r="H781">
            <v>0</v>
          </cell>
          <cell r="I781">
            <v>0.67</v>
          </cell>
          <cell r="J781">
            <v>0</v>
          </cell>
          <cell r="K781">
            <v>0.56950000000000001</v>
          </cell>
          <cell r="L781">
            <v>0</v>
          </cell>
        </row>
        <row r="782">
          <cell r="A782">
            <v>0</v>
          </cell>
          <cell r="B782">
            <v>0</v>
          </cell>
          <cell r="C782">
            <v>0</v>
          </cell>
          <cell r="D782">
            <v>0</v>
          </cell>
          <cell r="E782">
            <v>0</v>
          </cell>
          <cell r="F782">
            <v>1</v>
          </cell>
          <cell r="G782">
            <v>0.67</v>
          </cell>
          <cell r="H782">
            <v>0</v>
          </cell>
          <cell r="I782">
            <v>0.67</v>
          </cell>
          <cell r="J782">
            <v>0</v>
          </cell>
          <cell r="K782">
            <v>0.44890000000000008</v>
          </cell>
          <cell r="L782">
            <v>0</v>
          </cell>
        </row>
        <row r="783">
          <cell r="A783">
            <v>0</v>
          </cell>
          <cell r="B783">
            <v>0</v>
          </cell>
          <cell r="C783">
            <v>0</v>
          </cell>
          <cell r="D783">
            <v>0</v>
          </cell>
          <cell r="E783">
            <v>0</v>
          </cell>
          <cell r="F783">
            <v>1</v>
          </cell>
          <cell r="G783">
            <v>0.9</v>
          </cell>
          <cell r="H783">
            <v>0</v>
          </cell>
          <cell r="I783">
            <v>0.67</v>
          </cell>
          <cell r="J783">
            <v>0</v>
          </cell>
          <cell r="K783">
            <v>0.60300000000000009</v>
          </cell>
          <cell r="L783">
            <v>0</v>
          </cell>
        </row>
        <row r="784">
          <cell r="A784">
            <v>0</v>
          </cell>
          <cell r="B784">
            <v>0</v>
          </cell>
          <cell r="C784">
            <v>0</v>
          </cell>
          <cell r="D784">
            <v>0</v>
          </cell>
          <cell r="E784">
            <v>0</v>
          </cell>
          <cell r="F784">
            <v>1</v>
          </cell>
          <cell r="G784">
            <v>0.9</v>
          </cell>
          <cell r="H784">
            <v>0</v>
          </cell>
          <cell r="I784">
            <v>0.67</v>
          </cell>
          <cell r="J784">
            <v>0</v>
          </cell>
          <cell r="K784">
            <v>0.60300000000000009</v>
          </cell>
          <cell r="L784">
            <v>0</v>
          </cell>
        </row>
        <row r="785">
          <cell r="A785">
            <v>0</v>
          </cell>
          <cell r="B785">
            <v>0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</row>
        <row r="786">
          <cell r="A786" t="str">
            <v>03.07.01.07</v>
          </cell>
          <cell r="B786" t="str">
            <v xml:space="preserve">         PUERTA MELAMINE e= 18mm CON ESTRUCTURA DE ALUMINIO</v>
          </cell>
          <cell r="C786">
            <v>0</v>
          </cell>
          <cell r="D786">
            <v>0</v>
          </cell>
          <cell r="E786" t="str">
            <v>M2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0.9</v>
          </cell>
        </row>
        <row r="787">
          <cell r="A787">
            <v>0</v>
          </cell>
          <cell r="B787">
            <v>0</v>
          </cell>
          <cell r="C787">
            <v>0</v>
          </cell>
          <cell r="D787" t="str">
            <v>P-7</v>
          </cell>
          <cell r="E787">
            <v>0</v>
          </cell>
          <cell r="F787">
            <v>1</v>
          </cell>
          <cell r="G787">
            <v>0.6</v>
          </cell>
          <cell r="H787">
            <v>0</v>
          </cell>
          <cell r="I787">
            <v>1.5</v>
          </cell>
          <cell r="J787">
            <v>0</v>
          </cell>
          <cell r="K787">
            <v>0.89999999999999991</v>
          </cell>
          <cell r="L787">
            <v>0</v>
          </cell>
        </row>
        <row r="788">
          <cell r="A788">
            <v>0</v>
          </cell>
          <cell r="B788">
            <v>0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</row>
        <row r="789">
          <cell r="A789" t="str">
            <v>03.07.02</v>
          </cell>
          <cell r="B789" t="str">
            <v xml:space="preserve">      Muebles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</row>
        <row r="790">
          <cell r="A790" t="str">
            <v>03.07.02.01</v>
          </cell>
          <cell r="B790" t="str">
            <v xml:space="preserve">         MODULO DE MELAMINE e=18mm P/MUEBLE ALTO 0.95mx0.95mx0.30m</v>
          </cell>
          <cell r="C790">
            <v>0</v>
          </cell>
          <cell r="D790">
            <v>0</v>
          </cell>
          <cell r="E790" t="str">
            <v>UND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1</v>
          </cell>
        </row>
        <row r="791">
          <cell r="A791">
            <v>0</v>
          </cell>
          <cell r="B791">
            <v>0</v>
          </cell>
          <cell r="C791">
            <v>0</v>
          </cell>
          <cell r="D791">
            <v>0</v>
          </cell>
          <cell r="E791">
            <v>0</v>
          </cell>
          <cell r="F791">
            <v>1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1</v>
          </cell>
          <cell r="L791">
            <v>0</v>
          </cell>
        </row>
        <row r="792">
          <cell r="A792">
            <v>0</v>
          </cell>
          <cell r="B792">
            <v>0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</row>
        <row r="793">
          <cell r="A793" t="str">
            <v>03.07.02.02</v>
          </cell>
          <cell r="B793" t="str">
            <v xml:space="preserve">         MODULO DE MELAMINE e=18mm P/MUEBLE ALTO 0.45mx0.95mx0.30m</v>
          </cell>
          <cell r="C793">
            <v>0</v>
          </cell>
          <cell r="D793">
            <v>0</v>
          </cell>
          <cell r="E793" t="str">
            <v>UND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1</v>
          </cell>
        </row>
        <row r="794">
          <cell r="A794">
            <v>0</v>
          </cell>
          <cell r="B794">
            <v>0</v>
          </cell>
          <cell r="C794">
            <v>0</v>
          </cell>
          <cell r="D794">
            <v>0</v>
          </cell>
          <cell r="E794">
            <v>0</v>
          </cell>
          <cell r="F794">
            <v>1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1</v>
          </cell>
          <cell r="L794">
            <v>0</v>
          </cell>
        </row>
        <row r="795">
          <cell r="A795">
            <v>0</v>
          </cell>
          <cell r="B795">
            <v>0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</row>
        <row r="796">
          <cell r="A796" t="str">
            <v>03.07.02.04</v>
          </cell>
          <cell r="B796" t="str">
            <v xml:space="preserve">         ESTANTERIA DE MELAMINE e=18mm</v>
          </cell>
          <cell r="C796">
            <v>0</v>
          </cell>
          <cell r="D796">
            <v>0</v>
          </cell>
          <cell r="E796" t="str">
            <v>M2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1.21</v>
          </cell>
        </row>
        <row r="797">
          <cell r="A797">
            <v>0</v>
          </cell>
          <cell r="B797">
            <v>0</v>
          </cell>
          <cell r="C797">
            <v>0</v>
          </cell>
          <cell r="D797" t="str">
            <v>repisa</v>
          </cell>
          <cell r="E797">
            <v>0</v>
          </cell>
          <cell r="F797">
            <v>1</v>
          </cell>
          <cell r="G797">
            <v>0.85</v>
          </cell>
          <cell r="H797">
            <v>0.5</v>
          </cell>
          <cell r="I797">
            <v>0</v>
          </cell>
          <cell r="J797">
            <v>0</v>
          </cell>
          <cell r="K797">
            <v>0.42499999999999999</v>
          </cell>
          <cell r="L797">
            <v>0</v>
          </cell>
        </row>
        <row r="798">
          <cell r="A798">
            <v>0</v>
          </cell>
          <cell r="B798">
            <v>0</v>
          </cell>
          <cell r="C798">
            <v>0</v>
          </cell>
          <cell r="D798">
            <v>0</v>
          </cell>
          <cell r="E798">
            <v>0</v>
          </cell>
          <cell r="F798">
            <v>1</v>
          </cell>
          <cell r="G798">
            <v>0.67</v>
          </cell>
          <cell r="H798">
            <v>0.5</v>
          </cell>
          <cell r="I798">
            <v>0</v>
          </cell>
          <cell r="J798">
            <v>0</v>
          </cell>
          <cell r="K798">
            <v>0.33500000000000002</v>
          </cell>
          <cell r="L798">
            <v>0</v>
          </cell>
        </row>
        <row r="799">
          <cell r="A799">
            <v>0</v>
          </cell>
          <cell r="B799">
            <v>0</v>
          </cell>
          <cell r="C799">
            <v>0</v>
          </cell>
          <cell r="D799">
            <v>0</v>
          </cell>
          <cell r="E799">
            <v>0</v>
          </cell>
          <cell r="F799">
            <v>1</v>
          </cell>
          <cell r="G799">
            <v>0.9</v>
          </cell>
          <cell r="H799">
            <v>0.5</v>
          </cell>
          <cell r="I799">
            <v>0</v>
          </cell>
          <cell r="J799">
            <v>0</v>
          </cell>
          <cell r="K799">
            <v>0.45</v>
          </cell>
          <cell r="L799">
            <v>0</v>
          </cell>
        </row>
        <row r="800">
          <cell r="A800">
            <v>0</v>
          </cell>
          <cell r="B800">
            <v>0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</row>
        <row r="801">
          <cell r="A801" t="str">
            <v>03.08</v>
          </cell>
          <cell r="B801" t="str">
            <v xml:space="preserve">   Carpintería Metálica y Herrería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</row>
        <row r="802">
          <cell r="A802" t="str">
            <v>03.08.01</v>
          </cell>
          <cell r="B802" t="str">
            <v xml:space="preserve">      Puertas y Ventanas de fierro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</row>
        <row r="803">
          <cell r="A803" t="str">
            <v>03.08.01.02</v>
          </cell>
          <cell r="B803" t="str">
            <v xml:space="preserve">         PUERTA METALICA APERCIANADA (CASETA DE GAS)</v>
          </cell>
          <cell r="C803">
            <v>0</v>
          </cell>
          <cell r="D803">
            <v>0</v>
          </cell>
          <cell r="E803" t="str">
            <v>M2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0.63</v>
          </cell>
        </row>
        <row r="804">
          <cell r="A804">
            <v>0</v>
          </cell>
          <cell r="B804">
            <v>0</v>
          </cell>
          <cell r="C804">
            <v>0</v>
          </cell>
          <cell r="D804" t="str">
            <v>P-10</v>
          </cell>
          <cell r="E804">
            <v>0</v>
          </cell>
          <cell r="F804">
            <v>1</v>
          </cell>
          <cell r="G804">
            <v>0.9</v>
          </cell>
          <cell r="H804">
            <v>0</v>
          </cell>
          <cell r="I804">
            <v>0.7</v>
          </cell>
          <cell r="J804">
            <v>0</v>
          </cell>
          <cell r="K804">
            <v>0.63</v>
          </cell>
          <cell r="L804">
            <v>0</v>
          </cell>
        </row>
        <row r="805">
          <cell r="A805">
            <v>0</v>
          </cell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</row>
        <row r="806">
          <cell r="A806" t="str">
            <v>03.08.01.05</v>
          </cell>
          <cell r="B806" t="str">
            <v xml:space="preserve">         REJA DE SEGURIDAD C/FIERRO MACIZO CUADRADO DE 1/2"</v>
          </cell>
          <cell r="C806">
            <v>0</v>
          </cell>
          <cell r="D806">
            <v>0</v>
          </cell>
          <cell r="E806" t="str">
            <v>M2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1.72</v>
          </cell>
        </row>
        <row r="807">
          <cell r="A807">
            <v>0</v>
          </cell>
          <cell r="B807">
            <v>0</v>
          </cell>
          <cell r="C807">
            <v>0</v>
          </cell>
          <cell r="D807" t="str">
            <v>R-3</v>
          </cell>
          <cell r="E807">
            <v>0</v>
          </cell>
          <cell r="F807">
            <v>1</v>
          </cell>
          <cell r="G807">
            <v>2.86</v>
          </cell>
          <cell r="H807">
            <v>0</v>
          </cell>
          <cell r="I807">
            <v>0.6</v>
          </cell>
          <cell r="J807">
            <v>0</v>
          </cell>
          <cell r="K807">
            <v>1.716</v>
          </cell>
          <cell r="L807">
            <v>0</v>
          </cell>
        </row>
        <row r="808">
          <cell r="A808">
            <v>0</v>
          </cell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</row>
        <row r="809">
          <cell r="A809" t="str">
            <v>03.08.02</v>
          </cell>
          <cell r="B809" t="str">
            <v xml:space="preserve">      Ventanas y Puertas de Aluminio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</row>
        <row r="810">
          <cell r="A810" t="str">
            <v>03.08.02.01</v>
          </cell>
          <cell r="B810" t="str">
            <v xml:space="preserve">         VENTANA DE ALUMINIO NATURAL MATE CON CRISTAL TEMPLADO DE 6mm, SISTEMA FIJO Y PIVOTANTE INC ACCES DE ALUM</v>
          </cell>
          <cell r="C810">
            <v>0</v>
          </cell>
          <cell r="D810">
            <v>0</v>
          </cell>
          <cell r="E810" t="str">
            <v>M2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13.79</v>
          </cell>
        </row>
        <row r="811">
          <cell r="A811">
            <v>0</v>
          </cell>
          <cell r="B811">
            <v>0</v>
          </cell>
          <cell r="C811">
            <v>0</v>
          </cell>
          <cell r="D811" t="str">
            <v>V4</v>
          </cell>
          <cell r="E811">
            <v>0</v>
          </cell>
          <cell r="F811">
            <v>1</v>
          </cell>
          <cell r="G811">
            <v>2.9</v>
          </cell>
          <cell r="H811">
            <v>0</v>
          </cell>
          <cell r="I811">
            <v>1.6</v>
          </cell>
          <cell r="J811">
            <v>0</v>
          </cell>
          <cell r="K811">
            <v>4.6399999999999997</v>
          </cell>
          <cell r="L811">
            <v>0</v>
          </cell>
        </row>
        <row r="812">
          <cell r="A812">
            <v>0</v>
          </cell>
          <cell r="B812">
            <v>0</v>
          </cell>
          <cell r="C812">
            <v>0</v>
          </cell>
          <cell r="D812" t="str">
            <v>V5</v>
          </cell>
          <cell r="E812">
            <v>0</v>
          </cell>
          <cell r="F812">
            <v>2</v>
          </cell>
          <cell r="G812">
            <v>2.86</v>
          </cell>
          <cell r="H812">
            <v>0</v>
          </cell>
          <cell r="I812">
            <v>1.6</v>
          </cell>
          <cell r="J812">
            <v>0</v>
          </cell>
          <cell r="K812">
            <v>9.1519999999999992</v>
          </cell>
          <cell r="L812">
            <v>0</v>
          </cell>
        </row>
        <row r="813">
          <cell r="A813">
            <v>0</v>
          </cell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</row>
        <row r="814">
          <cell r="A814" t="str">
            <v>03.08.02.02</v>
          </cell>
          <cell r="B814" t="str">
            <v xml:space="preserve">         VENTANA DE ALUMINIO NATURAL MATE CON CRISTAL TEMPLADO DE 6mm, SISTEMA PIVOTANTE INC ACCES DE ALUM</v>
          </cell>
          <cell r="C814">
            <v>0</v>
          </cell>
          <cell r="D814">
            <v>0</v>
          </cell>
          <cell r="E814" t="str">
            <v>M2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2.8</v>
          </cell>
        </row>
        <row r="815">
          <cell r="A815">
            <v>0</v>
          </cell>
          <cell r="B815">
            <v>0</v>
          </cell>
          <cell r="C815">
            <v>0</v>
          </cell>
          <cell r="D815" t="str">
            <v>V2</v>
          </cell>
          <cell r="E815">
            <v>0</v>
          </cell>
          <cell r="F815">
            <v>1</v>
          </cell>
          <cell r="G815">
            <v>3.16</v>
          </cell>
          <cell r="H815">
            <v>0</v>
          </cell>
          <cell r="I815">
            <v>0.6</v>
          </cell>
          <cell r="J815">
            <v>0</v>
          </cell>
          <cell r="K815">
            <v>1.8959999999999999</v>
          </cell>
          <cell r="L815">
            <v>0</v>
          </cell>
        </row>
        <row r="816">
          <cell r="A816">
            <v>0</v>
          </cell>
          <cell r="B816">
            <v>0</v>
          </cell>
          <cell r="C816">
            <v>0</v>
          </cell>
          <cell r="D816" t="str">
            <v>V7</v>
          </cell>
          <cell r="E816">
            <v>0</v>
          </cell>
          <cell r="F816">
            <v>1</v>
          </cell>
          <cell r="G816">
            <v>1.51</v>
          </cell>
          <cell r="H816">
            <v>0</v>
          </cell>
          <cell r="I816">
            <v>0.6</v>
          </cell>
          <cell r="J816">
            <v>0</v>
          </cell>
          <cell r="K816">
            <v>0.90599999999999992</v>
          </cell>
          <cell r="L816">
            <v>0</v>
          </cell>
        </row>
        <row r="817">
          <cell r="A817">
            <v>0</v>
          </cell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</row>
        <row r="818">
          <cell r="A818" t="str">
            <v>03.08.02.03</v>
          </cell>
          <cell r="B818" t="str">
            <v xml:space="preserve">         VENTANA DE ALUMINIO NATURAL MATE CON CRISTAL TEMPLADO DE 6mm, SISTEMA PROYECTANTE INC ACCES DE ALUM</v>
          </cell>
          <cell r="C818">
            <v>0</v>
          </cell>
          <cell r="D818">
            <v>0</v>
          </cell>
          <cell r="E818" t="str">
            <v>M2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1.72</v>
          </cell>
        </row>
        <row r="819">
          <cell r="A819">
            <v>0</v>
          </cell>
          <cell r="B819">
            <v>0</v>
          </cell>
          <cell r="C819">
            <v>0</v>
          </cell>
          <cell r="D819" t="str">
            <v>V6</v>
          </cell>
          <cell r="E819">
            <v>0</v>
          </cell>
          <cell r="F819">
            <v>1</v>
          </cell>
          <cell r="G819">
            <v>2.86</v>
          </cell>
          <cell r="H819">
            <v>0</v>
          </cell>
          <cell r="I819">
            <v>0.6</v>
          </cell>
          <cell r="J819">
            <v>0</v>
          </cell>
          <cell r="K819">
            <v>1.716</v>
          </cell>
          <cell r="L819">
            <v>0</v>
          </cell>
        </row>
        <row r="820">
          <cell r="A820">
            <v>0</v>
          </cell>
          <cell r="B820">
            <v>0</v>
          </cell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</row>
        <row r="821">
          <cell r="A821" t="str">
            <v>03.08.02.05</v>
          </cell>
          <cell r="B821" t="str">
            <v xml:space="preserve">         PUERTA - VENTANA DE ALUMINIO NATURAL MATE CON CRISTAL TEMPLADO DE 6mm, SISTEMA FIJO Y PIVOTANTE INC ACCES DE ALUM</v>
          </cell>
          <cell r="C821">
            <v>0</v>
          </cell>
          <cell r="D821">
            <v>0</v>
          </cell>
          <cell r="E821" t="str">
            <v>M2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17.27</v>
          </cell>
        </row>
        <row r="822">
          <cell r="A822">
            <v>0</v>
          </cell>
          <cell r="B822">
            <v>0</v>
          </cell>
          <cell r="C822">
            <v>0</v>
          </cell>
          <cell r="D822" t="str">
            <v>VM3</v>
          </cell>
          <cell r="E822">
            <v>0</v>
          </cell>
          <cell r="F822">
            <v>1</v>
          </cell>
          <cell r="G822">
            <v>0</v>
          </cell>
          <cell r="H822">
            <v>0</v>
          </cell>
          <cell r="I822">
            <v>0</v>
          </cell>
          <cell r="J822">
            <v>6.03</v>
          </cell>
          <cell r="K822">
            <v>6.03</v>
          </cell>
          <cell r="L822">
            <v>0</v>
          </cell>
        </row>
        <row r="823">
          <cell r="A823">
            <v>0</v>
          </cell>
          <cell r="B823">
            <v>0</v>
          </cell>
          <cell r="C823">
            <v>0</v>
          </cell>
          <cell r="D823" t="str">
            <v>VM5</v>
          </cell>
          <cell r="E823">
            <v>0</v>
          </cell>
          <cell r="F823">
            <v>1</v>
          </cell>
          <cell r="G823">
            <v>0</v>
          </cell>
          <cell r="H823">
            <v>0</v>
          </cell>
          <cell r="I823">
            <v>0</v>
          </cell>
          <cell r="J823">
            <v>5.57</v>
          </cell>
          <cell r="K823">
            <v>5.57</v>
          </cell>
          <cell r="L823">
            <v>0</v>
          </cell>
        </row>
        <row r="824">
          <cell r="A824">
            <v>0</v>
          </cell>
          <cell r="B824">
            <v>0</v>
          </cell>
          <cell r="C824">
            <v>0</v>
          </cell>
          <cell r="D824" t="str">
            <v>VM6</v>
          </cell>
          <cell r="E824">
            <v>0</v>
          </cell>
          <cell r="F824">
            <v>1</v>
          </cell>
          <cell r="G824">
            <v>0</v>
          </cell>
          <cell r="H824">
            <v>0</v>
          </cell>
          <cell r="I824">
            <v>0</v>
          </cell>
          <cell r="J824">
            <v>5.67</v>
          </cell>
          <cell r="K824">
            <v>5.67</v>
          </cell>
          <cell r="L824">
            <v>0</v>
          </cell>
        </row>
        <row r="825">
          <cell r="A825">
            <v>0</v>
          </cell>
          <cell r="B825">
            <v>0</v>
          </cell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</row>
        <row r="826">
          <cell r="A826" t="str">
            <v>03.08.03</v>
          </cell>
          <cell r="B826" t="str">
            <v xml:space="preserve">      Pasamanos y barandas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</row>
        <row r="827">
          <cell r="A827" t="str">
            <v>03.08.03.03</v>
          </cell>
          <cell r="B827" t="str">
            <v xml:space="preserve">         BARRA DE TUBO DE ACERO INOXIDABLE DE 1 1/2" EN SS.HH. L=0.90m</v>
          </cell>
          <cell r="C827">
            <v>0</v>
          </cell>
          <cell r="D827">
            <v>0</v>
          </cell>
          <cell r="E827" t="str">
            <v>UND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2</v>
          </cell>
        </row>
        <row r="828">
          <cell r="A828">
            <v>0</v>
          </cell>
          <cell r="B828">
            <v>0</v>
          </cell>
          <cell r="C828">
            <v>0</v>
          </cell>
          <cell r="D828">
            <v>0</v>
          </cell>
          <cell r="E828">
            <v>0</v>
          </cell>
          <cell r="F828">
            <v>2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2</v>
          </cell>
          <cell r="L828">
            <v>0</v>
          </cell>
        </row>
        <row r="829">
          <cell r="A829">
            <v>0</v>
          </cell>
          <cell r="B829">
            <v>0</v>
          </cell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</row>
        <row r="830">
          <cell r="A830" t="str">
            <v>03.08.03.04</v>
          </cell>
          <cell r="B830" t="str">
            <v xml:space="preserve">         GANCHO DE ACERO INOXIDABLE PARA COLGAR MULETAS</v>
          </cell>
          <cell r="C830">
            <v>0</v>
          </cell>
          <cell r="D830">
            <v>0</v>
          </cell>
          <cell r="E830" t="str">
            <v>UND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2</v>
          </cell>
        </row>
        <row r="831">
          <cell r="A831">
            <v>0</v>
          </cell>
          <cell r="B831">
            <v>0</v>
          </cell>
          <cell r="C831">
            <v>0</v>
          </cell>
          <cell r="D831">
            <v>0</v>
          </cell>
          <cell r="E831">
            <v>0</v>
          </cell>
          <cell r="F831">
            <v>2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2</v>
          </cell>
          <cell r="L831">
            <v>0</v>
          </cell>
        </row>
        <row r="832">
          <cell r="A832">
            <v>0</v>
          </cell>
          <cell r="B832">
            <v>0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</row>
        <row r="833">
          <cell r="A833" t="str">
            <v>03.09</v>
          </cell>
          <cell r="B833" t="str">
            <v xml:space="preserve">   Cerrajería</v>
          </cell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</row>
        <row r="834">
          <cell r="A834" t="str">
            <v>03.09.01</v>
          </cell>
          <cell r="B834" t="str">
            <v xml:space="preserve">      Bisagras</v>
          </cell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</row>
        <row r="835">
          <cell r="A835" t="str">
            <v>03.09.01.01</v>
          </cell>
          <cell r="B835" t="str">
            <v xml:space="preserve">         BISAGRA DE ACERO ALUMINIZADO DE 4"x4" PESADA EN PUERTA</v>
          </cell>
          <cell r="C835">
            <v>0</v>
          </cell>
          <cell r="D835">
            <v>0</v>
          </cell>
          <cell r="E835" t="str">
            <v>PZA</v>
          </cell>
          <cell r="F835">
            <v>0</v>
          </cell>
          <cell r="G835" t="str">
            <v>hojas</v>
          </cell>
          <cell r="H835" t="str">
            <v>bisag.</v>
          </cell>
          <cell r="I835">
            <v>0</v>
          </cell>
          <cell r="J835">
            <v>0</v>
          </cell>
          <cell r="K835">
            <v>0</v>
          </cell>
          <cell r="L835">
            <v>24</v>
          </cell>
        </row>
        <row r="836">
          <cell r="A836">
            <v>0</v>
          </cell>
          <cell r="B836">
            <v>0</v>
          </cell>
          <cell r="C836">
            <v>0</v>
          </cell>
          <cell r="D836" t="str">
            <v>P-3</v>
          </cell>
          <cell r="E836">
            <v>0</v>
          </cell>
          <cell r="F836">
            <v>1</v>
          </cell>
          <cell r="G836">
            <v>1</v>
          </cell>
          <cell r="H836">
            <v>4</v>
          </cell>
          <cell r="I836">
            <v>0</v>
          </cell>
          <cell r="J836">
            <v>0</v>
          </cell>
          <cell r="K836">
            <v>4</v>
          </cell>
          <cell r="L836">
            <v>0</v>
          </cell>
        </row>
        <row r="837">
          <cell r="A837">
            <v>0</v>
          </cell>
          <cell r="B837">
            <v>0</v>
          </cell>
          <cell r="C837">
            <v>0</v>
          </cell>
          <cell r="D837" t="str">
            <v>P-4</v>
          </cell>
          <cell r="E837">
            <v>0</v>
          </cell>
          <cell r="F837">
            <v>3</v>
          </cell>
          <cell r="G837">
            <v>1</v>
          </cell>
          <cell r="H837">
            <v>4</v>
          </cell>
          <cell r="I837">
            <v>0</v>
          </cell>
          <cell r="J837">
            <v>0</v>
          </cell>
          <cell r="K837">
            <v>12</v>
          </cell>
          <cell r="L837">
            <v>0</v>
          </cell>
        </row>
        <row r="838">
          <cell r="A838">
            <v>0</v>
          </cell>
          <cell r="B838">
            <v>0</v>
          </cell>
          <cell r="C838">
            <v>0</v>
          </cell>
          <cell r="D838" t="str">
            <v>P-6</v>
          </cell>
          <cell r="E838">
            <v>0</v>
          </cell>
          <cell r="F838">
            <v>2</v>
          </cell>
          <cell r="G838">
            <v>1</v>
          </cell>
          <cell r="H838">
            <v>4</v>
          </cell>
          <cell r="I838">
            <v>0</v>
          </cell>
          <cell r="J838">
            <v>0</v>
          </cell>
          <cell r="K838">
            <v>8</v>
          </cell>
          <cell r="L838">
            <v>0</v>
          </cell>
        </row>
        <row r="839">
          <cell r="A839">
            <v>0</v>
          </cell>
          <cell r="B839">
            <v>0</v>
          </cell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</row>
        <row r="840">
          <cell r="A840" t="str">
            <v>03.09.01.03</v>
          </cell>
          <cell r="B840" t="str">
            <v xml:space="preserve">         BISAGRAS TIPO CANGREJO PARA CLOSET Y MUEBLES BAJOS</v>
          </cell>
          <cell r="C840">
            <v>0</v>
          </cell>
          <cell r="D840">
            <v>0</v>
          </cell>
          <cell r="E840" t="str">
            <v>PZA</v>
          </cell>
          <cell r="F840">
            <v>0</v>
          </cell>
          <cell r="G840" t="str">
            <v>hojas</v>
          </cell>
          <cell r="H840" t="str">
            <v>bisag.</v>
          </cell>
          <cell r="I840">
            <v>0</v>
          </cell>
          <cell r="J840">
            <v>0</v>
          </cell>
          <cell r="K840">
            <v>0</v>
          </cell>
          <cell r="L840">
            <v>16</v>
          </cell>
        </row>
        <row r="841">
          <cell r="A841">
            <v>0</v>
          </cell>
          <cell r="B841">
            <v>0</v>
          </cell>
          <cell r="C841">
            <v>0</v>
          </cell>
          <cell r="D841" t="str">
            <v>Muebles bajos</v>
          </cell>
          <cell r="E841">
            <v>0</v>
          </cell>
          <cell r="F841">
            <v>4</v>
          </cell>
          <cell r="G841">
            <v>2</v>
          </cell>
          <cell r="H841">
            <v>2</v>
          </cell>
          <cell r="I841">
            <v>0</v>
          </cell>
          <cell r="J841">
            <v>0</v>
          </cell>
          <cell r="K841">
            <v>16</v>
          </cell>
          <cell r="L841">
            <v>0</v>
          </cell>
        </row>
        <row r="842">
          <cell r="A842">
            <v>0</v>
          </cell>
          <cell r="B842">
            <v>0</v>
          </cell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</row>
        <row r="843">
          <cell r="A843" t="str">
            <v>03.09.01.04</v>
          </cell>
          <cell r="B843" t="str">
            <v xml:space="preserve">         BISAGRAS TIPO PIN DE ROTULACIÓN</v>
          </cell>
          <cell r="C843">
            <v>0</v>
          </cell>
          <cell r="D843">
            <v>0</v>
          </cell>
          <cell r="E843" t="str">
            <v>PZA</v>
          </cell>
          <cell r="F843">
            <v>0</v>
          </cell>
          <cell r="G843" t="str">
            <v>hojas</v>
          </cell>
          <cell r="H843" t="str">
            <v>bisag.</v>
          </cell>
          <cell r="I843">
            <v>0</v>
          </cell>
          <cell r="J843">
            <v>0</v>
          </cell>
          <cell r="K843">
            <v>0</v>
          </cell>
          <cell r="L843">
            <v>2</v>
          </cell>
        </row>
        <row r="844">
          <cell r="A844">
            <v>0</v>
          </cell>
          <cell r="B844">
            <v>0</v>
          </cell>
          <cell r="C844">
            <v>0</v>
          </cell>
          <cell r="D844" t="str">
            <v>P-7</v>
          </cell>
          <cell r="E844">
            <v>0</v>
          </cell>
          <cell r="F844">
            <v>1</v>
          </cell>
          <cell r="G844">
            <v>1</v>
          </cell>
          <cell r="H844">
            <v>2</v>
          </cell>
          <cell r="I844">
            <v>0</v>
          </cell>
          <cell r="J844">
            <v>0</v>
          </cell>
          <cell r="K844">
            <v>2</v>
          </cell>
          <cell r="L844">
            <v>0</v>
          </cell>
        </row>
        <row r="845">
          <cell r="A845">
            <v>0</v>
          </cell>
          <cell r="B845">
            <v>0</v>
          </cell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</row>
        <row r="846">
          <cell r="A846" t="str">
            <v>03.09.01.05</v>
          </cell>
          <cell r="B846" t="str">
            <v xml:space="preserve">         BISAGRAS DE FIERRO DE 3"x2"</v>
          </cell>
          <cell r="C846">
            <v>0</v>
          </cell>
          <cell r="D846">
            <v>0</v>
          </cell>
          <cell r="E846" t="str">
            <v>PZA</v>
          </cell>
          <cell r="F846">
            <v>0</v>
          </cell>
          <cell r="G846" t="str">
            <v>hojas</v>
          </cell>
          <cell r="H846" t="str">
            <v>bisag.</v>
          </cell>
          <cell r="I846">
            <v>0</v>
          </cell>
          <cell r="J846">
            <v>0</v>
          </cell>
          <cell r="K846">
            <v>0</v>
          </cell>
          <cell r="L846">
            <v>4</v>
          </cell>
        </row>
        <row r="847">
          <cell r="A847">
            <v>0</v>
          </cell>
          <cell r="B847">
            <v>0</v>
          </cell>
          <cell r="C847">
            <v>0</v>
          </cell>
          <cell r="D847" t="str">
            <v>P-10</v>
          </cell>
          <cell r="E847">
            <v>0</v>
          </cell>
          <cell r="F847">
            <v>1</v>
          </cell>
          <cell r="G847">
            <v>2</v>
          </cell>
          <cell r="H847">
            <v>2</v>
          </cell>
          <cell r="I847">
            <v>0</v>
          </cell>
          <cell r="J847">
            <v>0</v>
          </cell>
          <cell r="K847">
            <v>4</v>
          </cell>
          <cell r="L847">
            <v>0</v>
          </cell>
        </row>
        <row r="848">
          <cell r="A848">
            <v>0</v>
          </cell>
          <cell r="B848">
            <v>0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</row>
        <row r="849">
          <cell r="A849" t="str">
            <v>03.09.02</v>
          </cell>
          <cell r="B849" t="str">
            <v xml:space="preserve">      Cerraduras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</row>
        <row r="850">
          <cell r="A850" t="str">
            <v>03.09.02.02</v>
          </cell>
          <cell r="B850" t="str">
            <v xml:space="preserve">         CERRADURA DE SOBREPONER TRES GOLPES EN PUERTA, CON TIRADOR TIPO FORTE</v>
          </cell>
          <cell r="C850">
            <v>0</v>
          </cell>
          <cell r="D850">
            <v>0</v>
          </cell>
          <cell r="E850" t="str">
            <v>PZA</v>
          </cell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6</v>
          </cell>
        </row>
        <row r="851">
          <cell r="A851">
            <v>0</v>
          </cell>
          <cell r="B851">
            <v>0</v>
          </cell>
          <cell r="C851">
            <v>0</v>
          </cell>
          <cell r="D851" t="str">
            <v>P-3</v>
          </cell>
          <cell r="E851">
            <v>0</v>
          </cell>
          <cell r="F851">
            <v>1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1</v>
          </cell>
          <cell r="L851">
            <v>0</v>
          </cell>
        </row>
        <row r="852">
          <cell r="A852">
            <v>0</v>
          </cell>
          <cell r="B852">
            <v>0</v>
          </cell>
          <cell r="C852">
            <v>0</v>
          </cell>
          <cell r="D852" t="str">
            <v>P-4</v>
          </cell>
          <cell r="E852">
            <v>0</v>
          </cell>
          <cell r="F852">
            <v>3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3</v>
          </cell>
          <cell r="L852">
            <v>0</v>
          </cell>
        </row>
        <row r="853">
          <cell r="A853">
            <v>0</v>
          </cell>
          <cell r="B853">
            <v>0</v>
          </cell>
          <cell r="C853">
            <v>0</v>
          </cell>
          <cell r="D853" t="str">
            <v>P-6</v>
          </cell>
          <cell r="E853">
            <v>0</v>
          </cell>
          <cell r="F853">
            <v>2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2</v>
          </cell>
          <cell r="L853">
            <v>0</v>
          </cell>
        </row>
        <row r="854">
          <cell r="A854">
            <v>0</v>
          </cell>
          <cell r="B854">
            <v>0</v>
          </cell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</row>
        <row r="855">
          <cell r="A855" t="str">
            <v>03.09.02.04</v>
          </cell>
          <cell r="B855" t="str">
            <v xml:space="preserve">         CERRADURA TIPO MANIJA PARA PUERTA-VENTANA DE ALUMINIO</v>
          </cell>
          <cell r="C855">
            <v>0</v>
          </cell>
          <cell r="D855">
            <v>0</v>
          </cell>
          <cell r="E855" t="str">
            <v>PZA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3</v>
          </cell>
        </row>
        <row r="856">
          <cell r="A856">
            <v>0</v>
          </cell>
          <cell r="B856">
            <v>0</v>
          </cell>
          <cell r="C856">
            <v>0</v>
          </cell>
          <cell r="D856" t="str">
            <v>VM3</v>
          </cell>
          <cell r="E856">
            <v>0</v>
          </cell>
          <cell r="F856">
            <v>1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1</v>
          </cell>
          <cell r="L856">
            <v>0</v>
          </cell>
        </row>
        <row r="857">
          <cell r="A857">
            <v>0</v>
          </cell>
          <cell r="B857">
            <v>0</v>
          </cell>
          <cell r="C857">
            <v>0</v>
          </cell>
          <cell r="D857" t="str">
            <v>VM5</v>
          </cell>
          <cell r="E857">
            <v>0</v>
          </cell>
          <cell r="F857">
            <v>1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1</v>
          </cell>
          <cell r="L857">
            <v>0</v>
          </cell>
        </row>
        <row r="858">
          <cell r="A858">
            <v>0</v>
          </cell>
          <cell r="B858">
            <v>0</v>
          </cell>
          <cell r="C858">
            <v>0</v>
          </cell>
          <cell r="D858" t="str">
            <v>VM6</v>
          </cell>
          <cell r="E858">
            <v>0</v>
          </cell>
          <cell r="F858">
            <v>1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1</v>
          </cell>
          <cell r="L858">
            <v>0</v>
          </cell>
        </row>
        <row r="859">
          <cell r="A859">
            <v>0</v>
          </cell>
          <cell r="B859">
            <v>0</v>
          </cell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</row>
        <row r="860">
          <cell r="A860" t="str">
            <v>03.09.03</v>
          </cell>
          <cell r="B860" t="str">
            <v xml:space="preserve">      Accesorios de Cierre</v>
          </cell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</row>
        <row r="861">
          <cell r="A861" t="str">
            <v>03.09.03.01</v>
          </cell>
          <cell r="B861" t="str">
            <v xml:space="preserve">         CERROJO DE 3 1/2" ALUMINIZADO PARA PUERTA</v>
          </cell>
          <cell r="C861">
            <v>0</v>
          </cell>
          <cell r="D861">
            <v>0</v>
          </cell>
          <cell r="E861" t="str">
            <v>PZA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1</v>
          </cell>
        </row>
        <row r="862">
          <cell r="A862">
            <v>0</v>
          </cell>
          <cell r="B862">
            <v>0</v>
          </cell>
          <cell r="C862">
            <v>0</v>
          </cell>
          <cell r="D862" t="str">
            <v>P-7</v>
          </cell>
          <cell r="E862">
            <v>0</v>
          </cell>
          <cell r="F862">
            <v>1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1</v>
          </cell>
          <cell r="L862">
            <v>0</v>
          </cell>
        </row>
        <row r="863">
          <cell r="A863">
            <v>0</v>
          </cell>
          <cell r="B863">
            <v>0</v>
          </cell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</row>
        <row r="864">
          <cell r="A864" t="str">
            <v>03.09.03.03</v>
          </cell>
          <cell r="B864" t="str">
            <v xml:space="preserve">         ALDABAS PARA CANDADO</v>
          </cell>
          <cell r="C864">
            <v>0</v>
          </cell>
          <cell r="D864">
            <v>0</v>
          </cell>
          <cell r="E864" t="str">
            <v>PZA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1</v>
          </cell>
        </row>
        <row r="865">
          <cell r="A865">
            <v>0</v>
          </cell>
          <cell r="B865">
            <v>0</v>
          </cell>
          <cell r="C865">
            <v>0</v>
          </cell>
          <cell r="D865" t="str">
            <v>P-10</v>
          </cell>
          <cell r="E865">
            <v>0</v>
          </cell>
          <cell r="F865">
            <v>1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1</v>
          </cell>
          <cell r="L865">
            <v>0</v>
          </cell>
        </row>
        <row r="866">
          <cell r="A866">
            <v>0</v>
          </cell>
          <cell r="B866">
            <v>0</v>
          </cell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</row>
        <row r="867">
          <cell r="A867" t="str">
            <v>03.09.03.04</v>
          </cell>
          <cell r="B867" t="str">
            <v xml:space="preserve">         CANDADO TIPO FORTE 60 mm.</v>
          </cell>
          <cell r="C867">
            <v>0</v>
          </cell>
          <cell r="D867">
            <v>0</v>
          </cell>
          <cell r="E867" t="str">
            <v>PZA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1</v>
          </cell>
        </row>
        <row r="868">
          <cell r="A868">
            <v>0</v>
          </cell>
          <cell r="B868">
            <v>0</v>
          </cell>
          <cell r="C868">
            <v>0</v>
          </cell>
          <cell r="D868" t="str">
            <v>P-10</v>
          </cell>
          <cell r="E868">
            <v>0</v>
          </cell>
          <cell r="F868">
            <v>1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1</v>
          </cell>
          <cell r="L868">
            <v>0</v>
          </cell>
        </row>
        <row r="869">
          <cell r="A869">
            <v>0</v>
          </cell>
          <cell r="B869">
            <v>0</v>
          </cell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</row>
        <row r="870">
          <cell r="A870" t="str">
            <v>03.09.03.05</v>
          </cell>
          <cell r="B870" t="str">
            <v xml:space="preserve">         CERROJO DE FIERRO DE 2" </v>
          </cell>
          <cell r="C870">
            <v>0</v>
          </cell>
          <cell r="D870">
            <v>0</v>
          </cell>
          <cell r="E870" t="str">
            <v>PZA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1</v>
          </cell>
        </row>
        <row r="871">
          <cell r="A871">
            <v>0</v>
          </cell>
          <cell r="B871">
            <v>0</v>
          </cell>
          <cell r="C871">
            <v>0</v>
          </cell>
          <cell r="D871" t="str">
            <v>P-10</v>
          </cell>
          <cell r="E871">
            <v>0</v>
          </cell>
          <cell r="F871">
            <v>1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1</v>
          </cell>
          <cell r="L871">
            <v>0</v>
          </cell>
        </row>
        <row r="872">
          <cell r="A872">
            <v>0</v>
          </cell>
          <cell r="B872">
            <v>0</v>
          </cell>
          <cell r="C872">
            <v>0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</row>
        <row r="873">
          <cell r="A873" t="str">
            <v>03.09.04</v>
          </cell>
          <cell r="B873" t="str">
            <v xml:space="preserve">      Accesorios en General</v>
          </cell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</row>
        <row r="874">
          <cell r="A874" t="str">
            <v>03.09.04.02</v>
          </cell>
          <cell r="B874" t="str">
            <v xml:space="preserve">          MANIJA O JALADOR DE ALUMINIO DE 6"</v>
          </cell>
          <cell r="C874">
            <v>0</v>
          </cell>
          <cell r="D874">
            <v>0</v>
          </cell>
          <cell r="E874" t="str">
            <v>PZA</v>
          </cell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5</v>
          </cell>
        </row>
        <row r="875">
          <cell r="A875">
            <v>0</v>
          </cell>
          <cell r="B875">
            <v>0</v>
          </cell>
          <cell r="C875">
            <v>0</v>
          </cell>
          <cell r="D875" t="str">
            <v>P</v>
          </cell>
          <cell r="E875">
            <v>0</v>
          </cell>
          <cell r="F875">
            <v>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5</v>
          </cell>
          <cell r="L875">
            <v>0</v>
          </cell>
        </row>
        <row r="876">
          <cell r="A876">
            <v>0</v>
          </cell>
          <cell r="B876">
            <v>0</v>
          </cell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</row>
        <row r="877">
          <cell r="A877" t="str">
            <v>03.09.04.03</v>
          </cell>
          <cell r="B877" t="str">
            <v xml:space="preserve">         TIRADORES METALICOS EN MUEBLES BAJOS DE 64mm</v>
          </cell>
          <cell r="C877">
            <v>0</v>
          </cell>
          <cell r="D877">
            <v>0</v>
          </cell>
          <cell r="E877" t="str">
            <v>PZA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11</v>
          </cell>
        </row>
        <row r="878">
          <cell r="A878">
            <v>0</v>
          </cell>
          <cell r="B878">
            <v>0</v>
          </cell>
          <cell r="C878">
            <v>0</v>
          </cell>
          <cell r="D878" t="str">
            <v>Mueble bajo</v>
          </cell>
          <cell r="E878">
            <v>0</v>
          </cell>
          <cell r="F878">
            <v>1</v>
          </cell>
          <cell r="G878">
            <v>8</v>
          </cell>
          <cell r="H878">
            <v>0</v>
          </cell>
          <cell r="I878">
            <v>0</v>
          </cell>
          <cell r="J878">
            <v>0</v>
          </cell>
          <cell r="K878">
            <v>8</v>
          </cell>
          <cell r="L878">
            <v>0</v>
          </cell>
        </row>
        <row r="879">
          <cell r="A879">
            <v>0</v>
          </cell>
          <cell r="B879">
            <v>0</v>
          </cell>
          <cell r="C879">
            <v>0</v>
          </cell>
          <cell r="D879" t="str">
            <v>Mueble alto</v>
          </cell>
          <cell r="E879">
            <v>0</v>
          </cell>
          <cell r="F879">
            <v>1</v>
          </cell>
          <cell r="G879">
            <v>3</v>
          </cell>
          <cell r="H879">
            <v>0</v>
          </cell>
          <cell r="I879">
            <v>0</v>
          </cell>
          <cell r="J879">
            <v>0</v>
          </cell>
          <cell r="K879">
            <v>3</v>
          </cell>
          <cell r="L879">
            <v>0</v>
          </cell>
        </row>
        <row r="880">
          <cell r="A880">
            <v>0</v>
          </cell>
          <cell r="B880">
            <v>0</v>
          </cell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</row>
        <row r="881">
          <cell r="A881" t="str">
            <v>03.09.04.04</v>
          </cell>
          <cell r="B881" t="str">
            <v xml:space="preserve">         TOPES DE GOMA PARA PUERTA</v>
          </cell>
          <cell r="C881">
            <v>0</v>
          </cell>
          <cell r="D881">
            <v>0</v>
          </cell>
          <cell r="E881" t="str">
            <v>PZA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6</v>
          </cell>
        </row>
        <row r="882">
          <cell r="A882">
            <v>0</v>
          </cell>
          <cell r="B882">
            <v>0</v>
          </cell>
          <cell r="C882">
            <v>0</v>
          </cell>
          <cell r="D882" t="str">
            <v>P-3</v>
          </cell>
          <cell r="E882">
            <v>0</v>
          </cell>
          <cell r="F882">
            <v>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1</v>
          </cell>
          <cell r="L882">
            <v>0</v>
          </cell>
        </row>
        <row r="883">
          <cell r="A883">
            <v>0</v>
          </cell>
          <cell r="B883">
            <v>0</v>
          </cell>
          <cell r="C883">
            <v>0</v>
          </cell>
          <cell r="D883" t="str">
            <v>P-6</v>
          </cell>
          <cell r="E883">
            <v>0</v>
          </cell>
          <cell r="F883">
            <v>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2</v>
          </cell>
          <cell r="L883">
            <v>0</v>
          </cell>
        </row>
        <row r="884">
          <cell r="A884">
            <v>0</v>
          </cell>
          <cell r="B884">
            <v>0</v>
          </cell>
          <cell r="C884">
            <v>0</v>
          </cell>
          <cell r="D884" t="str">
            <v>VM3</v>
          </cell>
          <cell r="E884">
            <v>0</v>
          </cell>
          <cell r="F884">
            <v>1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1</v>
          </cell>
          <cell r="L884">
            <v>0</v>
          </cell>
        </row>
        <row r="885">
          <cell r="A885">
            <v>0</v>
          </cell>
          <cell r="B885">
            <v>0</v>
          </cell>
          <cell r="C885">
            <v>0</v>
          </cell>
          <cell r="D885" t="str">
            <v>VM5</v>
          </cell>
          <cell r="E885">
            <v>0</v>
          </cell>
          <cell r="F885">
            <v>1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1</v>
          </cell>
          <cell r="L885">
            <v>0</v>
          </cell>
        </row>
        <row r="886">
          <cell r="A886">
            <v>0</v>
          </cell>
          <cell r="B886">
            <v>0</v>
          </cell>
          <cell r="C886">
            <v>0</v>
          </cell>
          <cell r="D886" t="str">
            <v>VM6</v>
          </cell>
          <cell r="E886">
            <v>0</v>
          </cell>
          <cell r="F886">
            <v>1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1</v>
          </cell>
          <cell r="L886">
            <v>0</v>
          </cell>
        </row>
        <row r="887">
          <cell r="A887">
            <v>0</v>
          </cell>
          <cell r="B887">
            <v>0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</row>
        <row r="888">
          <cell r="A888" t="str">
            <v>03.09.04.05</v>
          </cell>
          <cell r="B888" t="str">
            <v xml:space="preserve">         TIRADOR DE BARRA CUADRADA EN PUERTA</v>
          </cell>
          <cell r="C888">
            <v>0</v>
          </cell>
          <cell r="D888">
            <v>0</v>
          </cell>
          <cell r="E888" t="str">
            <v>PZA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1</v>
          </cell>
        </row>
        <row r="889">
          <cell r="A889">
            <v>0</v>
          </cell>
          <cell r="B889">
            <v>0</v>
          </cell>
          <cell r="C889">
            <v>0</v>
          </cell>
          <cell r="D889" t="str">
            <v>P-7</v>
          </cell>
          <cell r="E889">
            <v>0</v>
          </cell>
          <cell r="F889">
            <v>1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1</v>
          </cell>
          <cell r="L889">
            <v>0</v>
          </cell>
        </row>
        <row r="890">
          <cell r="A890">
            <v>0</v>
          </cell>
          <cell r="B890">
            <v>0</v>
          </cell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</row>
        <row r="891">
          <cell r="A891" t="str">
            <v>03.10</v>
          </cell>
          <cell r="B891" t="str">
            <v xml:space="preserve">   Vidrios, Cristales y Similares</v>
          </cell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</row>
        <row r="892">
          <cell r="A892" t="str">
            <v>03.10.02</v>
          </cell>
          <cell r="B892" t="str">
            <v xml:space="preserve">         ESPEJO BISELADO 45cm x 60cm, e=4mm</v>
          </cell>
          <cell r="C892">
            <v>0</v>
          </cell>
          <cell r="D892">
            <v>0</v>
          </cell>
          <cell r="E892" t="str">
            <v>UND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2</v>
          </cell>
        </row>
        <row r="893">
          <cell r="A893">
            <v>0</v>
          </cell>
          <cell r="B893">
            <v>0</v>
          </cell>
          <cell r="C893">
            <v>0</v>
          </cell>
          <cell r="D893" t="str">
            <v>ss.hh. De Servicio</v>
          </cell>
          <cell r="E893">
            <v>0</v>
          </cell>
          <cell r="F893">
            <v>1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1</v>
          </cell>
          <cell r="L893">
            <v>0</v>
          </cell>
        </row>
        <row r="894">
          <cell r="A894">
            <v>0</v>
          </cell>
          <cell r="B894">
            <v>0</v>
          </cell>
          <cell r="C894">
            <v>0</v>
          </cell>
          <cell r="D894" t="str">
            <v>ss.hh. Profesores</v>
          </cell>
          <cell r="E894">
            <v>0</v>
          </cell>
          <cell r="F894">
            <v>1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1</v>
          </cell>
          <cell r="L894">
            <v>0</v>
          </cell>
        </row>
        <row r="895">
          <cell r="A895">
            <v>0</v>
          </cell>
          <cell r="B895">
            <v>0</v>
          </cell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</row>
        <row r="896">
          <cell r="A896" t="str">
            <v>03.10.03</v>
          </cell>
          <cell r="B896" t="str">
            <v xml:space="preserve">         ESPEJO BISELADO 60cm x 60cm, e=4mm</v>
          </cell>
          <cell r="C896">
            <v>0</v>
          </cell>
          <cell r="D896">
            <v>0</v>
          </cell>
          <cell r="E896" t="str">
            <v>UND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1</v>
          </cell>
        </row>
        <row r="897">
          <cell r="A897">
            <v>0</v>
          </cell>
          <cell r="B897">
            <v>0</v>
          </cell>
          <cell r="C897">
            <v>0</v>
          </cell>
          <cell r="D897" t="str">
            <v>ss.hh. Discapacitados</v>
          </cell>
          <cell r="E897">
            <v>0</v>
          </cell>
          <cell r="F897">
            <v>1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1</v>
          </cell>
          <cell r="L897">
            <v>0</v>
          </cell>
        </row>
        <row r="898">
          <cell r="A898">
            <v>0</v>
          </cell>
          <cell r="B898">
            <v>0</v>
          </cell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</row>
        <row r="899">
          <cell r="A899" t="str">
            <v>03.11</v>
          </cell>
          <cell r="B899" t="str">
            <v xml:space="preserve">   Pintura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</row>
        <row r="900">
          <cell r="A900" t="str">
            <v>03.11.01</v>
          </cell>
          <cell r="B900" t="str">
            <v xml:space="preserve">      Pintura de Cielos Rasos, Vigas, Columnas y Muros</v>
          </cell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</row>
        <row r="901">
          <cell r="A901" t="str">
            <v>03.11.01.01</v>
          </cell>
          <cell r="B901" t="str">
            <v xml:space="preserve">         SELLADO DE CONCRETO CARAVISTA</v>
          </cell>
          <cell r="C901">
            <v>0</v>
          </cell>
          <cell r="D901">
            <v>0</v>
          </cell>
          <cell r="E901" t="str">
            <v>M2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92.96</v>
          </cell>
        </row>
        <row r="902">
          <cell r="A902">
            <v>0</v>
          </cell>
          <cell r="B902">
            <v>0</v>
          </cell>
          <cell r="C902" t="str">
            <v>PL-1</v>
          </cell>
          <cell r="D902" t="str">
            <v>eje 1/eje C-D</v>
          </cell>
          <cell r="E902">
            <v>0</v>
          </cell>
          <cell r="F902">
            <v>1</v>
          </cell>
          <cell r="G902">
            <v>2.04</v>
          </cell>
          <cell r="H902">
            <v>0</v>
          </cell>
          <cell r="I902">
            <v>1.1499999999999999</v>
          </cell>
          <cell r="J902">
            <v>0</v>
          </cell>
          <cell r="K902">
            <v>2.3459999999999996</v>
          </cell>
          <cell r="L902">
            <v>0</v>
          </cell>
        </row>
        <row r="903">
          <cell r="A903">
            <v>0</v>
          </cell>
          <cell r="B903">
            <v>0</v>
          </cell>
          <cell r="C903">
            <v>0</v>
          </cell>
          <cell r="D903">
            <v>0</v>
          </cell>
          <cell r="E903">
            <v>0</v>
          </cell>
          <cell r="F903">
            <v>1</v>
          </cell>
          <cell r="G903">
            <v>0</v>
          </cell>
          <cell r="H903">
            <v>0.1</v>
          </cell>
          <cell r="I903">
            <v>1.1499999999999999</v>
          </cell>
          <cell r="J903">
            <v>0</v>
          </cell>
          <cell r="K903">
            <v>0.11499999999999999</v>
          </cell>
          <cell r="L903">
            <v>0</v>
          </cell>
        </row>
        <row r="904">
          <cell r="A904">
            <v>0</v>
          </cell>
          <cell r="B904">
            <v>0</v>
          </cell>
          <cell r="C904">
            <v>0</v>
          </cell>
          <cell r="D904" t="str">
            <v>descuento</v>
          </cell>
          <cell r="E904">
            <v>0</v>
          </cell>
          <cell r="F904">
            <v>-3</v>
          </cell>
          <cell r="G904">
            <v>0.51</v>
          </cell>
          <cell r="H904">
            <v>0</v>
          </cell>
          <cell r="I904">
            <v>0.69</v>
          </cell>
          <cell r="J904">
            <v>0</v>
          </cell>
          <cell r="K904">
            <v>-1.0556999999999999</v>
          </cell>
          <cell r="L904">
            <v>0</v>
          </cell>
        </row>
        <row r="905">
          <cell r="A905">
            <v>0</v>
          </cell>
          <cell r="B905">
            <v>0</v>
          </cell>
          <cell r="C905">
            <v>0</v>
          </cell>
          <cell r="D905" t="str">
            <v>eje 1/eje E-F</v>
          </cell>
          <cell r="E905">
            <v>0</v>
          </cell>
          <cell r="F905">
            <v>1</v>
          </cell>
          <cell r="G905">
            <v>2.89</v>
          </cell>
          <cell r="H905">
            <v>0</v>
          </cell>
          <cell r="I905">
            <v>1.1499999999999999</v>
          </cell>
          <cell r="J905">
            <v>0</v>
          </cell>
          <cell r="K905">
            <v>3.3234999999999997</v>
          </cell>
          <cell r="L905">
            <v>0</v>
          </cell>
        </row>
        <row r="906">
          <cell r="A906">
            <v>0</v>
          </cell>
          <cell r="B906">
            <v>0</v>
          </cell>
          <cell r="C906">
            <v>0</v>
          </cell>
          <cell r="D906" t="str">
            <v>descuento</v>
          </cell>
          <cell r="E906">
            <v>0</v>
          </cell>
          <cell r="F906">
            <v>-4</v>
          </cell>
          <cell r="G906">
            <v>0.55000000000000004</v>
          </cell>
          <cell r="H906">
            <v>0</v>
          </cell>
          <cell r="I906">
            <v>0.69</v>
          </cell>
          <cell r="J906">
            <v>0</v>
          </cell>
          <cell r="K906">
            <v>-1.518</v>
          </cell>
          <cell r="L906">
            <v>0</v>
          </cell>
        </row>
        <row r="907">
          <cell r="A907">
            <v>0</v>
          </cell>
          <cell r="B907">
            <v>0</v>
          </cell>
          <cell r="C907">
            <v>0</v>
          </cell>
          <cell r="D907" t="str">
            <v>eje 1/eje F-H</v>
          </cell>
          <cell r="E907">
            <v>0</v>
          </cell>
          <cell r="F907">
            <v>1</v>
          </cell>
          <cell r="G907">
            <v>2.94</v>
          </cell>
          <cell r="H907">
            <v>0</v>
          </cell>
          <cell r="I907">
            <v>1.1499999999999999</v>
          </cell>
          <cell r="J907">
            <v>0</v>
          </cell>
          <cell r="K907">
            <v>3.3809999999999998</v>
          </cell>
          <cell r="L907">
            <v>0</v>
          </cell>
        </row>
        <row r="908">
          <cell r="A908">
            <v>0</v>
          </cell>
          <cell r="B908">
            <v>0</v>
          </cell>
          <cell r="C908">
            <v>0</v>
          </cell>
          <cell r="D908" t="str">
            <v>descuento</v>
          </cell>
          <cell r="E908">
            <v>0</v>
          </cell>
          <cell r="F908">
            <v>-4</v>
          </cell>
          <cell r="G908">
            <v>0.55000000000000004</v>
          </cell>
          <cell r="H908">
            <v>0</v>
          </cell>
          <cell r="I908">
            <v>0.69</v>
          </cell>
          <cell r="J908">
            <v>0</v>
          </cell>
          <cell r="K908">
            <v>-1.518</v>
          </cell>
          <cell r="L908">
            <v>0</v>
          </cell>
        </row>
        <row r="909">
          <cell r="A909">
            <v>0</v>
          </cell>
          <cell r="B909">
            <v>0</v>
          </cell>
          <cell r="C909">
            <v>0</v>
          </cell>
          <cell r="D909" t="str">
            <v>eje 3/eje F-H</v>
          </cell>
          <cell r="E909">
            <v>0</v>
          </cell>
          <cell r="F909">
            <v>1</v>
          </cell>
          <cell r="G909">
            <v>2.29</v>
          </cell>
          <cell r="H909">
            <v>0</v>
          </cell>
          <cell r="I909">
            <v>1.1499999999999999</v>
          </cell>
          <cell r="J909">
            <v>0</v>
          </cell>
          <cell r="K909">
            <v>2.6334999999999997</v>
          </cell>
          <cell r="L909">
            <v>0</v>
          </cell>
        </row>
        <row r="910">
          <cell r="A910">
            <v>0</v>
          </cell>
          <cell r="B910">
            <v>0</v>
          </cell>
          <cell r="C910">
            <v>0</v>
          </cell>
          <cell r="D910">
            <v>0</v>
          </cell>
          <cell r="E910">
            <v>0</v>
          </cell>
          <cell r="F910">
            <v>1</v>
          </cell>
          <cell r="G910">
            <v>0</v>
          </cell>
          <cell r="H910">
            <v>0.1</v>
          </cell>
          <cell r="I910">
            <v>1.1499999999999999</v>
          </cell>
          <cell r="J910">
            <v>0</v>
          </cell>
          <cell r="K910">
            <v>0.11499999999999999</v>
          </cell>
          <cell r="L910">
            <v>0</v>
          </cell>
        </row>
        <row r="911">
          <cell r="A911">
            <v>0</v>
          </cell>
          <cell r="B911">
            <v>0</v>
          </cell>
          <cell r="C911">
            <v>0</v>
          </cell>
          <cell r="D911" t="str">
            <v>descuento</v>
          </cell>
          <cell r="E911">
            <v>0</v>
          </cell>
          <cell r="F911">
            <v>-3</v>
          </cell>
          <cell r="G911">
            <v>0.51</v>
          </cell>
          <cell r="H911">
            <v>0</v>
          </cell>
          <cell r="I911">
            <v>0.69</v>
          </cell>
          <cell r="J911">
            <v>0</v>
          </cell>
          <cell r="K911">
            <v>-1.0556999999999999</v>
          </cell>
          <cell r="L911">
            <v>0</v>
          </cell>
        </row>
        <row r="912">
          <cell r="A912">
            <v>0</v>
          </cell>
          <cell r="B912">
            <v>0</v>
          </cell>
          <cell r="C912">
            <v>0</v>
          </cell>
          <cell r="D912" t="str">
            <v>eje 4/eje D-E</v>
          </cell>
          <cell r="E912">
            <v>0</v>
          </cell>
          <cell r="F912">
            <v>1</v>
          </cell>
          <cell r="G912">
            <v>1.99</v>
          </cell>
          <cell r="H912">
            <v>0</v>
          </cell>
          <cell r="I912">
            <v>1.1499999999999999</v>
          </cell>
          <cell r="J912">
            <v>0</v>
          </cell>
          <cell r="K912">
            <v>2.2885</v>
          </cell>
          <cell r="L912">
            <v>0</v>
          </cell>
        </row>
        <row r="913">
          <cell r="A913">
            <v>0</v>
          </cell>
          <cell r="B913">
            <v>0</v>
          </cell>
          <cell r="C913">
            <v>0</v>
          </cell>
          <cell r="D913">
            <v>0</v>
          </cell>
          <cell r="E913">
            <v>0</v>
          </cell>
          <cell r="F913">
            <v>1</v>
          </cell>
          <cell r="G913">
            <v>0</v>
          </cell>
          <cell r="H913">
            <v>0.1</v>
          </cell>
          <cell r="I913">
            <v>1.1499999999999999</v>
          </cell>
          <cell r="J913">
            <v>0</v>
          </cell>
          <cell r="K913">
            <v>0.11499999999999999</v>
          </cell>
          <cell r="L913">
            <v>0</v>
          </cell>
        </row>
        <row r="914">
          <cell r="A914">
            <v>0</v>
          </cell>
          <cell r="B914">
            <v>0</v>
          </cell>
          <cell r="C914">
            <v>0</v>
          </cell>
          <cell r="D914" t="str">
            <v>descuento</v>
          </cell>
          <cell r="E914">
            <v>0</v>
          </cell>
          <cell r="F914">
            <v>-3</v>
          </cell>
          <cell r="G914">
            <v>0.51</v>
          </cell>
          <cell r="H914">
            <v>0</v>
          </cell>
          <cell r="I914">
            <v>0.69</v>
          </cell>
          <cell r="J914">
            <v>0</v>
          </cell>
          <cell r="K914">
            <v>-1.0556999999999999</v>
          </cell>
          <cell r="L914">
            <v>0</v>
          </cell>
        </row>
        <row r="915">
          <cell r="A915">
            <v>0</v>
          </cell>
          <cell r="B915">
            <v>0</v>
          </cell>
          <cell r="C915">
            <v>0</v>
          </cell>
          <cell r="D915" t="str">
            <v>eje 4/eje E-F</v>
          </cell>
          <cell r="E915">
            <v>0</v>
          </cell>
          <cell r="F915">
            <v>1</v>
          </cell>
          <cell r="G915">
            <v>2.89</v>
          </cell>
          <cell r="H915">
            <v>0</v>
          </cell>
          <cell r="I915">
            <v>1.1499999999999999</v>
          </cell>
          <cell r="J915">
            <v>0</v>
          </cell>
          <cell r="K915">
            <v>3.3234999999999997</v>
          </cell>
          <cell r="L915">
            <v>0</v>
          </cell>
        </row>
        <row r="916">
          <cell r="A916">
            <v>0</v>
          </cell>
          <cell r="B916">
            <v>0</v>
          </cell>
          <cell r="C916">
            <v>0</v>
          </cell>
          <cell r="D916" t="str">
            <v>descuento</v>
          </cell>
          <cell r="E916">
            <v>0</v>
          </cell>
          <cell r="F916">
            <v>-4</v>
          </cell>
          <cell r="G916">
            <v>0.55000000000000004</v>
          </cell>
          <cell r="H916">
            <v>0</v>
          </cell>
          <cell r="I916">
            <v>0.69</v>
          </cell>
          <cell r="J916">
            <v>0</v>
          </cell>
          <cell r="K916">
            <v>-1.518</v>
          </cell>
          <cell r="L916">
            <v>0</v>
          </cell>
        </row>
        <row r="917">
          <cell r="A917">
            <v>0</v>
          </cell>
          <cell r="B917">
            <v>0</v>
          </cell>
          <cell r="C917" t="str">
            <v>C-1</v>
          </cell>
          <cell r="D917">
            <v>0</v>
          </cell>
          <cell r="E917">
            <v>0</v>
          </cell>
          <cell r="F917">
            <v>4</v>
          </cell>
          <cell r="G917">
            <v>0.9</v>
          </cell>
          <cell r="H917">
            <v>0</v>
          </cell>
          <cell r="I917">
            <v>3.45</v>
          </cell>
          <cell r="J917">
            <v>0</v>
          </cell>
          <cell r="K917">
            <v>12.420000000000002</v>
          </cell>
          <cell r="L917">
            <v>0</v>
          </cell>
        </row>
        <row r="918">
          <cell r="A918">
            <v>0</v>
          </cell>
          <cell r="B918">
            <v>0</v>
          </cell>
          <cell r="C918">
            <v>0</v>
          </cell>
          <cell r="D918">
            <v>0</v>
          </cell>
          <cell r="E918">
            <v>0</v>
          </cell>
          <cell r="F918">
            <v>4</v>
          </cell>
          <cell r="G918">
            <v>0</v>
          </cell>
          <cell r="H918">
            <v>0.33</v>
          </cell>
          <cell r="I918">
            <v>3.45</v>
          </cell>
          <cell r="J918">
            <v>0</v>
          </cell>
          <cell r="K918">
            <v>4.5540000000000003</v>
          </cell>
          <cell r="L918">
            <v>0</v>
          </cell>
        </row>
        <row r="919">
          <cell r="A919">
            <v>0</v>
          </cell>
          <cell r="B919">
            <v>0</v>
          </cell>
          <cell r="C919" t="str">
            <v>V-1(0.33x0.50)</v>
          </cell>
          <cell r="D919" t="str">
            <v>eje 1,4/eje D-F</v>
          </cell>
          <cell r="E919">
            <v>0</v>
          </cell>
          <cell r="F919">
            <v>2</v>
          </cell>
          <cell r="G919">
            <v>7.67</v>
          </cell>
          <cell r="H919">
            <v>0</v>
          </cell>
          <cell r="I919">
            <v>0.65</v>
          </cell>
          <cell r="J919">
            <v>0</v>
          </cell>
          <cell r="K919">
            <v>9.9710000000000001</v>
          </cell>
          <cell r="L919">
            <v>0</v>
          </cell>
        </row>
        <row r="920">
          <cell r="A920">
            <v>0</v>
          </cell>
          <cell r="B920">
            <v>0</v>
          </cell>
          <cell r="C920">
            <v>0</v>
          </cell>
          <cell r="D920">
            <v>0</v>
          </cell>
          <cell r="E920">
            <v>0</v>
          </cell>
          <cell r="F920">
            <v>2</v>
          </cell>
          <cell r="G920">
            <v>7.67</v>
          </cell>
          <cell r="H920">
            <v>0</v>
          </cell>
          <cell r="I920">
            <v>0.34</v>
          </cell>
          <cell r="J920">
            <v>0</v>
          </cell>
          <cell r="K920">
            <v>5.2156000000000002</v>
          </cell>
          <cell r="L920">
            <v>0</v>
          </cell>
        </row>
        <row r="921">
          <cell r="A921">
            <v>0</v>
          </cell>
          <cell r="B921">
            <v>0</v>
          </cell>
          <cell r="C921">
            <v>0</v>
          </cell>
          <cell r="D921">
            <v>0</v>
          </cell>
          <cell r="E921">
            <v>0</v>
          </cell>
          <cell r="F921">
            <v>2</v>
          </cell>
          <cell r="G921">
            <v>7.67</v>
          </cell>
          <cell r="H921">
            <v>0</v>
          </cell>
          <cell r="I921">
            <v>0.15</v>
          </cell>
          <cell r="J921">
            <v>0</v>
          </cell>
          <cell r="K921">
            <v>2.3009999999999997</v>
          </cell>
          <cell r="L921">
            <v>0</v>
          </cell>
        </row>
        <row r="922">
          <cell r="A922">
            <v>0</v>
          </cell>
          <cell r="B922">
            <v>0</v>
          </cell>
          <cell r="C922">
            <v>0</v>
          </cell>
          <cell r="D922">
            <v>0</v>
          </cell>
          <cell r="E922">
            <v>0</v>
          </cell>
          <cell r="F922">
            <v>4</v>
          </cell>
          <cell r="G922">
            <v>2.89</v>
          </cell>
          <cell r="H922">
            <v>0.33</v>
          </cell>
          <cell r="I922">
            <v>0</v>
          </cell>
          <cell r="J922">
            <v>0</v>
          </cell>
          <cell r="K922">
            <v>3.8148000000000004</v>
          </cell>
          <cell r="L922">
            <v>0</v>
          </cell>
        </row>
        <row r="923">
          <cell r="A923">
            <v>0</v>
          </cell>
          <cell r="B923">
            <v>0</v>
          </cell>
          <cell r="C923" t="str">
            <v>V-4 (0.33x0.50)</v>
          </cell>
          <cell r="D923" t="str">
            <v>eje 1-3/eje C-H</v>
          </cell>
          <cell r="E923">
            <v>0</v>
          </cell>
          <cell r="F923">
            <v>4</v>
          </cell>
          <cell r="G923">
            <v>3.47</v>
          </cell>
          <cell r="H923">
            <v>0</v>
          </cell>
          <cell r="I923">
            <v>0.65</v>
          </cell>
          <cell r="J923">
            <v>0</v>
          </cell>
          <cell r="K923">
            <v>9.0220000000000002</v>
          </cell>
          <cell r="L923">
            <v>0</v>
          </cell>
        </row>
        <row r="924">
          <cell r="A924">
            <v>0</v>
          </cell>
          <cell r="B924">
            <v>0</v>
          </cell>
          <cell r="C924">
            <v>0</v>
          </cell>
          <cell r="D924">
            <v>0</v>
          </cell>
          <cell r="E924">
            <v>0</v>
          </cell>
          <cell r="F924">
            <v>4</v>
          </cell>
          <cell r="G924">
            <v>3.47</v>
          </cell>
          <cell r="H924">
            <v>0</v>
          </cell>
          <cell r="I924">
            <v>0.15</v>
          </cell>
          <cell r="J924">
            <v>0</v>
          </cell>
          <cell r="K924">
            <v>2.0819999999999999</v>
          </cell>
          <cell r="L924">
            <v>0</v>
          </cell>
        </row>
        <row r="925">
          <cell r="A925">
            <v>0</v>
          </cell>
          <cell r="B925">
            <v>0</v>
          </cell>
          <cell r="C925">
            <v>0</v>
          </cell>
          <cell r="D925">
            <v>0</v>
          </cell>
          <cell r="E925">
            <v>0</v>
          </cell>
          <cell r="F925">
            <v>4</v>
          </cell>
          <cell r="G925">
            <v>3.44</v>
          </cell>
          <cell r="H925">
            <v>0</v>
          </cell>
          <cell r="I925">
            <v>0.3</v>
          </cell>
          <cell r="J925">
            <v>0</v>
          </cell>
          <cell r="K925">
            <v>4.1280000000000001</v>
          </cell>
          <cell r="L925">
            <v>0</v>
          </cell>
        </row>
        <row r="926">
          <cell r="A926">
            <v>0</v>
          </cell>
          <cell r="B926">
            <v>0</v>
          </cell>
          <cell r="C926">
            <v>0</v>
          </cell>
          <cell r="D926">
            <v>0</v>
          </cell>
          <cell r="E926">
            <v>0</v>
          </cell>
          <cell r="F926">
            <v>4</v>
          </cell>
          <cell r="G926">
            <v>2.94</v>
          </cell>
          <cell r="H926">
            <v>0.33</v>
          </cell>
          <cell r="I926">
            <v>0</v>
          </cell>
          <cell r="J926">
            <v>0</v>
          </cell>
          <cell r="K926">
            <v>3.8808000000000002</v>
          </cell>
          <cell r="L926">
            <v>0</v>
          </cell>
        </row>
        <row r="927">
          <cell r="A927">
            <v>0</v>
          </cell>
          <cell r="B927">
            <v>0</v>
          </cell>
          <cell r="C927" t="str">
            <v>VS-1 (0.32x0.50)</v>
          </cell>
          <cell r="D927" t="str">
            <v>eje 1-3/eje C</v>
          </cell>
          <cell r="E927">
            <v>0</v>
          </cell>
          <cell r="F927">
            <v>1</v>
          </cell>
          <cell r="G927">
            <v>6.77</v>
          </cell>
          <cell r="H927">
            <v>0</v>
          </cell>
          <cell r="I927">
            <v>0.65</v>
          </cell>
          <cell r="J927">
            <v>0</v>
          </cell>
          <cell r="K927">
            <v>4.4005000000000001</v>
          </cell>
          <cell r="L927">
            <v>0</v>
          </cell>
        </row>
        <row r="928">
          <cell r="A928">
            <v>0</v>
          </cell>
          <cell r="B928">
            <v>0</v>
          </cell>
          <cell r="C928">
            <v>0</v>
          </cell>
          <cell r="D928">
            <v>0</v>
          </cell>
          <cell r="E928">
            <v>0</v>
          </cell>
          <cell r="F928">
            <v>1</v>
          </cell>
          <cell r="G928">
            <v>6.77</v>
          </cell>
          <cell r="H928">
            <v>0</v>
          </cell>
          <cell r="I928">
            <v>0.15</v>
          </cell>
          <cell r="J928">
            <v>0</v>
          </cell>
          <cell r="K928">
            <v>1.0154999999999998</v>
          </cell>
          <cell r="L928">
            <v>0</v>
          </cell>
        </row>
        <row r="929">
          <cell r="A929">
            <v>0</v>
          </cell>
          <cell r="B929">
            <v>0</v>
          </cell>
          <cell r="C929">
            <v>0</v>
          </cell>
          <cell r="D929">
            <v>0</v>
          </cell>
          <cell r="E929">
            <v>0</v>
          </cell>
          <cell r="F929">
            <v>1</v>
          </cell>
          <cell r="G929">
            <v>6.17</v>
          </cell>
          <cell r="H929">
            <v>0</v>
          </cell>
          <cell r="I929">
            <v>0.3</v>
          </cell>
          <cell r="J929">
            <v>0</v>
          </cell>
          <cell r="K929">
            <v>1.851</v>
          </cell>
          <cell r="L929">
            <v>0</v>
          </cell>
        </row>
        <row r="930">
          <cell r="A930">
            <v>0</v>
          </cell>
          <cell r="B930">
            <v>0</v>
          </cell>
          <cell r="C930">
            <v>0</v>
          </cell>
          <cell r="D930">
            <v>0</v>
          </cell>
          <cell r="E930">
            <v>0</v>
          </cell>
          <cell r="F930">
            <v>1</v>
          </cell>
          <cell r="G930">
            <v>1.2</v>
          </cell>
          <cell r="H930">
            <v>0.32</v>
          </cell>
          <cell r="I930">
            <v>0</v>
          </cell>
          <cell r="J930">
            <v>0</v>
          </cell>
          <cell r="K930">
            <v>0.38400000000000001</v>
          </cell>
          <cell r="L930">
            <v>0</v>
          </cell>
        </row>
        <row r="931">
          <cell r="A931">
            <v>0</v>
          </cell>
          <cell r="B931">
            <v>0</v>
          </cell>
          <cell r="C931" t="str">
            <v>VS-2 (0.27x0.50)</v>
          </cell>
          <cell r="D931" t="str">
            <v>eje 1-3/eje D,F</v>
          </cell>
          <cell r="E931">
            <v>0</v>
          </cell>
          <cell r="F931">
            <v>2</v>
          </cell>
          <cell r="G931">
            <v>8.0500000000000007</v>
          </cell>
          <cell r="H931">
            <v>0</v>
          </cell>
          <cell r="I931">
            <v>0.45</v>
          </cell>
          <cell r="J931">
            <v>0</v>
          </cell>
          <cell r="K931">
            <v>7.245000000000001</v>
          </cell>
          <cell r="L931">
            <v>0</v>
          </cell>
        </row>
        <row r="932">
          <cell r="A932">
            <v>0</v>
          </cell>
          <cell r="B932">
            <v>0</v>
          </cell>
          <cell r="C932">
            <v>0</v>
          </cell>
          <cell r="D932">
            <v>0</v>
          </cell>
          <cell r="E932">
            <v>0</v>
          </cell>
          <cell r="F932">
            <v>2</v>
          </cell>
          <cell r="G932">
            <v>8.0500000000000007</v>
          </cell>
          <cell r="H932">
            <v>0</v>
          </cell>
          <cell r="I932">
            <v>0.15</v>
          </cell>
          <cell r="J932">
            <v>0</v>
          </cell>
          <cell r="K932">
            <v>2.415</v>
          </cell>
          <cell r="L932">
            <v>0</v>
          </cell>
        </row>
        <row r="933">
          <cell r="A933">
            <v>0</v>
          </cell>
          <cell r="B933">
            <v>0</v>
          </cell>
          <cell r="C933">
            <v>0</v>
          </cell>
          <cell r="D933">
            <v>0</v>
          </cell>
          <cell r="E933">
            <v>0</v>
          </cell>
          <cell r="F933">
            <v>2</v>
          </cell>
          <cell r="G933">
            <v>8.0500000000000007</v>
          </cell>
          <cell r="H933">
            <v>0</v>
          </cell>
          <cell r="I933">
            <v>0.34</v>
          </cell>
          <cell r="J933">
            <v>0</v>
          </cell>
          <cell r="K933">
            <v>5.4740000000000011</v>
          </cell>
          <cell r="L933">
            <v>0</v>
          </cell>
        </row>
        <row r="934">
          <cell r="A934">
            <v>0</v>
          </cell>
          <cell r="B934">
            <v>0</v>
          </cell>
          <cell r="C934" t="str">
            <v>VS-3 (0.25x0.50)</v>
          </cell>
          <cell r="D934" t="str">
            <v>eje 1-3/eje H</v>
          </cell>
          <cell r="E934">
            <v>0</v>
          </cell>
          <cell r="F934">
            <v>1</v>
          </cell>
          <cell r="G934">
            <v>6.77</v>
          </cell>
          <cell r="H934">
            <v>0</v>
          </cell>
          <cell r="I934">
            <v>0.15</v>
          </cell>
          <cell r="J934">
            <v>0</v>
          </cell>
          <cell r="K934">
            <v>1.0154999999999998</v>
          </cell>
          <cell r="L934">
            <v>0</v>
          </cell>
        </row>
        <row r="935">
          <cell r="A935">
            <v>0</v>
          </cell>
          <cell r="B935">
            <v>0</v>
          </cell>
          <cell r="C935">
            <v>0</v>
          </cell>
          <cell r="D935">
            <v>0</v>
          </cell>
          <cell r="E935">
            <v>0</v>
          </cell>
          <cell r="F935">
            <v>1</v>
          </cell>
          <cell r="G935">
            <v>6.17</v>
          </cell>
          <cell r="H935">
            <v>0</v>
          </cell>
          <cell r="I935">
            <v>0.3</v>
          </cell>
          <cell r="J935">
            <v>0</v>
          </cell>
          <cell r="K935">
            <v>1.851</v>
          </cell>
          <cell r="L935">
            <v>0</v>
          </cell>
        </row>
        <row r="936">
          <cell r="A936">
            <v>0</v>
          </cell>
          <cell r="B936">
            <v>0</v>
          </cell>
          <cell r="C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</row>
        <row r="937">
          <cell r="A937" t="str">
            <v>03.11.01.02</v>
          </cell>
          <cell r="B937" t="str">
            <v xml:space="preserve">         PINTURA LATEX 2 MANOS EN CIELO RASO Y VIGAS</v>
          </cell>
          <cell r="C937">
            <v>0</v>
          </cell>
          <cell r="D937">
            <v>0</v>
          </cell>
          <cell r="E937" t="str">
            <v>M2</v>
          </cell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104.63</v>
          </cell>
        </row>
        <row r="938">
          <cell r="A938">
            <v>0</v>
          </cell>
          <cell r="B938">
            <v>0</v>
          </cell>
          <cell r="C938" t="str">
            <v>VC</v>
          </cell>
          <cell r="D938">
            <v>0</v>
          </cell>
          <cell r="E938">
            <v>0</v>
          </cell>
          <cell r="F938">
            <v>2</v>
          </cell>
          <cell r="G938">
            <v>2.89</v>
          </cell>
          <cell r="H938">
            <v>0</v>
          </cell>
          <cell r="I938">
            <v>0.2</v>
          </cell>
          <cell r="J938">
            <v>0</v>
          </cell>
          <cell r="K938">
            <v>1.1560000000000001</v>
          </cell>
          <cell r="L938">
            <v>0</v>
          </cell>
        </row>
        <row r="939">
          <cell r="A939">
            <v>0</v>
          </cell>
          <cell r="B939">
            <v>0</v>
          </cell>
          <cell r="C939">
            <v>0</v>
          </cell>
          <cell r="D939">
            <v>0</v>
          </cell>
          <cell r="E939">
            <v>0</v>
          </cell>
          <cell r="F939">
            <v>4</v>
          </cell>
          <cell r="G939">
            <v>3.46</v>
          </cell>
          <cell r="H939">
            <v>0</v>
          </cell>
          <cell r="I939">
            <v>0.2</v>
          </cell>
          <cell r="J939">
            <v>0</v>
          </cell>
          <cell r="K939">
            <v>2.7680000000000002</v>
          </cell>
          <cell r="L939">
            <v>0</v>
          </cell>
        </row>
        <row r="940">
          <cell r="A940">
            <v>0</v>
          </cell>
          <cell r="B940">
            <v>0</v>
          </cell>
          <cell r="C940">
            <v>0</v>
          </cell>
          <cell r="D940">
            <v>0</v>
          </cell>
          <cell r="E940">
            <v>0</v>
          </cell>
          <cell r="F940">
            <v>2</v>
          </cell>
          <cell r="G940">
            <v>2.3199999999999998</v>
          </cell>
          <cell r="H940">
            <v>0</v>
          </cell>
          <cell r="I940">
            <v>0.2</v>
          </cell>
          <cell r="J940">
            <v>0</v>
          </cell>
          <cell r="K940">
            <v>0.92799999999999994</v>
          </cell>
          <cell r="L940">
            <v>0</v>
          </cell>
        </row>
        <row r="941">
          <cell r="A941">
            <v>0</v>
          </cell>
          <cell r="B941">
            <v>0</v>
          </cell>
          <cell r="C941" t="str">
            <v>VA-1(0.25X0.40)</v>
          </cell>
          <cell r="D941" t="str">
            <v>eje 1-4/eje D-F</v>
          </cell>
          <cell r="E941">
            <v>0</v>
          </cell>
          <cell r="F941">
            <v>2</v>
          </cell>
          <cell r="G941">
            <v>1.5</v>
          </cell>
          <cell r="H941">
            <v>0.25</v>
          </cell>
          <cell r="I941">
            <v>0</v>
          </cell>
          <cell r="J941">
            <v>0</v>
          </cell>
          <cell r="K941">
            <v>0.75</v>
          </cell>
          <cell r="L941">
            <v>0</v>
          </cell>
        </row>
        <row r="942">
          <cell r="A942">
            <v>0</v>
          </cell>
          <cell r="B942">
            <v>0</v>
          </cell>
          <cell r="C942">
            <v>0</v>
          </cell>
          <cell r="D942">
            <v>0</v>
          </cell>
          <cell r="E942">
            <v>0</v>
          </cell>
          <cell r="F942">
            <v>2</v>
          </cell>
          <cell r="G942">
            <v>1</v>
          </cell>
          <cell r="H942">
            <v>0.25</v>
          </cell>
          <cell r="I942">
            <v>0</v>
          </cell>
          <cell r="J942">
            <v>0</v>
          </cell>
          <cell r="K942">
            <v>0.5</v>
          </cell>
          <cell r="L942">
            <v>0</v>
          </cell>
        </row>
        <row r="943">
          <cell r="A943">
            <v>0</v>
          </cell>
          <cell r="B943">
            <v>0</v>
          </cell>
          <cell r="C943">
            <v>0</v>
          </cell>
          <cell r="D943">
            <v>0</v>
          </cell>
          <cell r="E943">
            <v>0</v>
          </cell>
          <cell r="F943">
            <v>4</v>
          </cell>
          <cell r="G943">
            <v>1.5</v>
          </cell>
          <cell r="H943">
            <v>0</v>
          </cell>
          <cell r="I943">
            <v>0.25</v>
          </cell>
          <cell r="J943">
            <v>0</v>
          </cell>
          <cell r="K943">
            <v>1.5</v>
          </cell>
          <cell r="L943">
            <v>0</v>
          </cell>
        </row>
        <row r="944">
          <cell r="A944">
            <v>0</v>
          </cell>
          <cell r="B944">
            <v>0</v>
          </cell>
          <cell r="C944">
            <v>0</v>
          </cell>
          <cell r="D944">
            <v>0</v>
          </cell>
          <cell r="E944">
            <v>0</v>
          </cell>
          <cell r="F944">
            <v>4</v>
          </cell>
          <cell r="G944">
            <v>1</v>
          </cell>
          <cell r="H944">
            <v>0</v>
          </cell>
          <cell r="I944">
            <v>0.4</v>
          </cell>
          <cell r="J944">
            <v>0</v>
          </cell>
          <cell r="K944">
            <v>1.6</v>
          </cell>
          <cell r="L944">
            <v>0</v>
          </cell>
        </row>
        <row r="945">
          <cell r="A945">
            <v>0</v>
          </cell>
          <cell r="B945">
            <v>0</v>
          </cell>
          <cell r="C945">
            <v>0</v>
          </cell>
          <cell r="D945" t="str">
            <v>cocina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0</v>
          </cell>
          <cell r="J945">
            <v>8.94</v>
          </cell>
          <cell r="K945">
            <v>8.94</v>
          </cell>
          <cell r="L945">
            <v>0</v>
          </cell>
        </row>
        <row r="946">
          <cell r="A946">
            <v>0</v>
          </cell>
          <cell r="B946">
            <v>0</v>
          </cell>
          <cell r="C946">
            <v>0</v>
          </cell>
          <cell r="D946" t="str">
            <v>ss.hh./botadero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0</v>
          </cell>
          <cell r="J946">
            <v>3.99</v>
          </cell>
          <cell r="K946">
            <v>3.99</v>
          </cell>
          <cell r="L946">
            <v>0</v>
          </cell>
        </row>
        <row r="947">
          <cell r="A947">
            <v>0</v>
          </cell>
          <cell r="B947">
            <v>0</v>
          </cell>
          <cell r="C947">
            <v>0</v>
          </cell>
          <cell r="D947" t="str">
            <v>ss.hh. Discapacitados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0</v>
          </cell>
          <cell r="J947">
            <v>4.33</v>
          </cell>
          <cell r="K947">
            <v>4.33</v>
          </cell>
          <cell r="L947">
            <v>0</v>
          </cell>
        </row>
        <row r="948">
          <cell r="A948">
            <v>0</v>
          </cell>
          <cell r="B948">
            <v>0</v>
          </cell>
          <cell r="C948">
            <v>0</v>
          </cell>
          <cell r="D948" t="str">
            <v>ss.hh.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0</v>
          </cell>
          <cell r="J948">
            <v>2.48</v>
          </cell>
          <cell r="K948">
            <v>2.48</v>
          </cell>
          <cell r="L948">
            <v>0</v>
          </cell>
        </row>
        <row r="949">
          <cell r="A949">
            <v>0</v>
          </cell>
          <cell r="B949">
            <v>0</v>
          </cell>
          <cell r="C949">
            <v>0</v>
          </cell>
          <cell r="D949" t="str">
            <v>depósito/dirección/espera/secretaria/sala de profesores</v>
          </cell>
          <cell r="E949">
            <v>0</v>
          </cell>
          <cell r="F949">
            <v>4</v>
          </cell>
          <cell r="G949">
            <v>0</v>
          </cell>
          <cell r="H949">
            <v>0</v>
          </cell>
          <cell r="I949">
            <v>0</v>
          </cell>
          <cell r="J949">
            <v>5.2605000000000004</v>
          </cell>
          <cell r="K949">
            <v>21.042000000000002</v>
          </cell>
          <cell r="L949">
            <v>0</v>
          </cell>
        </row>
        <row r="950">
          <cell r="A950">
            <v>0</v>
          </cell>
          <cell r="B950">
            <v>0</v>
          </cell>
          <cell r="C950">
            <v>0</v>
          </cell>
          <cell r="D950">
            <v>0</v>
          </cell>
          <cell r="E950">
            <v>0</v>
          </cell>
          <cell r="F950">
            <v>4</v>
          </cell>
          <cell r="G950">
            <v>0</v>
          </cell>
          <cell r="H950">
            <v>0</v>
          </cell>
          <cell r="I950">
            <v>0</v>
          </cell>
          <cell r="J950">
            <v>5.25</v>
          </cell>
          <cell r="K950">
            <v>21</v>
          </cell>
          <cell r="L950">
            <v>0</v>
          </cell>
        </row>
        <row r="951">
          <cell r="A951">
            <v>0</v>
          </cell>
          <cell r="B951">
            <v>0</v>
          </cell>
          <cell r="C951" t="str">
            <v>V-2 (0.5x0.15)</v>
          </cell>
          <cell r="D951" t="str">
            <v>eje 1-4/eje D-F</v>
          </cell>
          <cell r="E951">
            <v>0</v>
          </cell>
          <cell r="F951">
            <v>4</v>
          </cell>
          <cell r="G951">
            <v>4.431</v>
          </cell>
          <cell r="H951">
            <v>0.42</v>
          </cell>
          <cell r="I951">
            <v>0</v>
          </cell>
          <cell r="J951">
            <v>0</v>
          </cell>
          <cell r="K951">
            <v>7.4440799999999996</v>
          </cell>
          <cell r="L951">
            <v>0</v>
          </cell>
        </row>
        <row r="952">
          <cell r="A952">
            <v>0</v>
          </cell>
          <cell r="B952">
            <v>0</v>
          </cell>
          <cell r="C952" t="str">
            <v>V-3 (0.40x0.15)</v>
          </cell>
          <cell r="D952" t="str">
            <v>eje 1-4/eje D-F</v>
          </cell>
          <cell r="E952">
            <v>0</v>
          </cell>
          <cell r="F952">
            <v>2</v>
          </cell>
          <cell r="G952">
            <v>3.2340000000000004</v>
          </cell>
          <cell r="H952">
            <v>0.4</v>
          </cell>
          <cell r="I952">
            <v>0</v>
          </cell>
          <cell r="J952">
            <v>0</v>
          </cell>
          <cell r="K952">
            <v>2.5872000000000006</v>
          </cell>
          <cell r="L952">
            <v>0</v>
          </cell>
        </row>
        <row r="953">
          <cell r="A953">
            <v>0</v>
          </cell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2</v>
          </cell>
          <cell r="G953">
            <v>2.9819999999999998</v>
          </cell>
          <cell r="H953">
            <v>0.4</v>
          </cell>
          <cell r="I953">
            <v>0</v>
          </cell>
          <cell r="J953">
            <v>0</v>
          </cell>
          <cell r="K953">
            <v>2.3855999999999997</v>
          </cell>
          <cell r="L953">
            <v>0</v>
          </cell>
        </row>
        <row r="954">
          <cell r="A954">
            <v>0</v>
          </cell>
          <cell r="B954">
            <v>0</v>
          </cell>
          <cell r="C954">
            <v>0</v>
          </cell>
          <cell r="D954" t="str">
            <v>dpto. psicológico/tópico</v>
          </cell>
          <cell r="E954">
            <v>0</v>
          </cell>
          <cell r="F954">
            <v>1</v>
          </cell>
          <cell r="G954">
            <v>3.44</v>
          </cell>
          <cell r="H954">
            <v>6.17</v>
          </cell>
          <cell r="I954">
            <v>0</v>
          </cell>
          <cell r="J954">
            <v>0</v>
          </cell>
          <cell r="K954">
            <v>21.224799999999998</v>
          </cell>
          <cell r="L954">
            <v>0</v>
          </cell>
        </row>
        <row r="955">
          <cell r="A955">
            <v>0</v>
          </cell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</row>
        <row r="956">
          <cell r="A956" t="str">
            <v>03.11.01.03</v>
          </cell>
          <cell r="B956" t="str">
            <v xml:space="preserve">         PINTURA LATEX 2 MANOS EN MUROS Y COLUMNA</v>
          </cell>
          <cell r="C956">
            <v>0</v>
          </cell>
          <cell r="D956">
            <v>0</v>
          </cell>
          <cell r="E956" t="str">
            <v>M2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241.59</v>
          </cell>
        </row>
        <row r="957">
          <cell r="A957">
            <v>0</v>
          </cell>
          <cell r="B957">
            <v>0</v>
          </cell>
          <cell r="C957" t="str">
            <v>PL-1</v>
          </cell>
          <cell r="D957" t="str">
            <v>eje 1/eje C-D</v>
          </cell>
          <cell r="E957">
            <v>0</v>
          </cell>
          <cell r="F957">
            <v>1</v>
          </cell>
          <cell r="G957">
            <v>2.04</v>
          </cell>
          <cell r="H957">
            <v>0</v>
          </cell>
          <cell r="I957">
            <v>1.1499999999999999</v>
          </cell>
          <cell r="J957">
            <v>0</v>
          </cell>
          <cell r="K957">
            <v>2.3459999999999996</v>
          </cell>
          <cell r="L957">
            <v>0</v>
          </cell>
        </row>
        <row r="958">
          <cell r="A958">
            <v>0</v>
          </cell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3</v>
          </cell>
          <cell r="G958">
            <v>0.51</v>
          </cell>
          <cell r="H958">
            <v>0</v>
          </cell>
          <cell r="I958">
            <v>0.69</v>
          </cell>
          <cell r="J958">
            <v>0</v>
          </cell>
          <cell r="K958">
            <v>1.0556999999999999</v>
          </cell>
          <cell r="L958">
            <v>0</v>
          </cell>
        </row>
        <row r="959">
          <cell r="A959">
            <v>0</v>
          </cell>
          <cell r="B959">
            <v>0</v>
          </cell>
          <cell r="C959">
            <v>0</v>
          </cell>
          <cell r="D959" t="str">
            <v>eje 1/eje E-F</v>
          </cell>
          <cell r="E959">
            <v>0</v>
          </cell>
          <cell r="F959">
            <v>1</v>
          </cell>
          <cell r="G959">
            <v>2.89</v>
          </cell>
          <cell r="H959">
            <v>0</v>
          </cell>
          <cell r="I959">
            <v>1.1499999999999999</v>
          </cell>
          <cell r="J959">
            <v>0</v>
          </cell>
          <cell r="K959">
            <v>3.3234999999999997</v>
          </cell>
          <cell r="L959">
            <v>0</v>
          </cell>
        </row>
        <row r="960">
          <cell r="A960">
            <v>0</v>
          </cell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4</v>
          </cell>
          <cell r="G960">
            <v>0.55000000000000004</v>
          </cell>
          <cell r="H960">
            <v>0</v>
          </cell>
          <cell r="I960">
            <v>0.69</v>
          </cell>
          <cell r="J960">
            <v>0</v>
          </cell>
          <cell r="K960">
            <v>1.518</v>
          </cell>
          <cell r="L960">
            <v>0</v>
          </cell>
        </row>
        <row r="961">
          <cell r="A961">
            <v>0</v>
          </cell>
          <cell r="B961">
            <v>0</v>
          </cell>
          <cell r="C961">
            <v>0</v>
          </cell>
          <cell r="D961" t="str">
            <v>eje 1/eje F-H</v>
          </cell>
          <cell r="E961">
            <v>0</v>
          </cell>
          <cell r="F961">
            <v>1</v>
          </cell>
          <cell r="G961">
            <v>2.94</v>
          </cell>
          <cell r="H961">
            <v>0</v>
          </cell>
          <cell r="I961">
            <v>1.1499999999999999</v>
          </cell>
          <cell r="J961">
            <v>0</v>
          </cell>
          <cell r="K961">
            <v>3.3809999999999998</v>
          </cell>
          <cell r="L961">
            <v>0</v>
          </cell>
        </row>
        <row r="962">
          <cell r="A962">
            <v>0</v>
          </cell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4</v>
          </cell>
          <cell r="G962">
            <v>0.55000000000000004</v>
          </cell>
          <cell r="H962">
            <v>0</v>
          </cell>
          <cell r="I962">
            <v>0.69</v>
          </cell>
          <cell r="J962">
            <v>0</v>
          </cell>
          <cell r="K962">
            <v>1.518</v>
          </cell>
          <cell r="L962">
            <v>0</v>
          </cell>
        </row>
        <row r="963">
          <cell r="A963">
            <v>0</v>
          </cell>
          <cell r="B963">
            <v>0</v>
          </cell>
          <cell r="C963">
            <v>0</v>
          </cell>
          <cell r="D963" t="str">
            <v>eje 3/eje F-H</v>
          </cell>
          <cell r="E963">
            <v>0</v>
          </cell>
          <cell r="F963">
            <v>1</v>
          </cell>
          <cell r="G963">
            <v>2.29</v>
          </cell>
          <cell r="H963">
            <v>0</v>
          </cell>
          <cell r="I963">
            <v>1.1499999999999999</v>
          </cell>
          <cell r="J963">
            <v>0</v>
          </cell>
          <cell r="K963">
            <v>2.6334999999999997</v>
          </cell>
          <cell r="L963">
            <v>0</v>
          </cell>
        </row>
        <row r="964">
          <cell r="A964">
            <v>0</v>
          </cell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3</v>
          </cell>
          <cell r="G964">
            <v>0.51</v>
          </cell>
          <cell r="H964">
            <v>0</v>
          </cell>
          <cell r="I964">
            <v>0.69</v>
          </cell>
          <cell r="J964">
            <v>0</v>
          </cell>
          <cell r="K964">
            <v>1.0556999999999999</v>
          </cell>
          <cell r="L964">
            <v>0</v>
          </cell>
        </row>
        <row r="965">
          <cell r="A965">
            <v>0</v>
          </cell>
          <cell r="B965">
            <v>0</v>
          </cell>
          <cell r="C965">
            <v>0</v>
          </cell>
          <cell r="D965" t="str">
            <v>eje 4/eje D-E</v>
          </cell>
          <cell r="E965">
            <v>0</v>
          </cell>
          <cell r="F965">
            <v>1</v>
          </cell>
          <cell r="G965">
            <v>1.99</v>
          </cell>
          <cell r="H965">
            <v>0</v>
          </cell>
          <cell r="I965">
            <v>1.1499999999999999</v>
          </cell>
          <cell r="J965">
            <v>0</v>
          </cell>
          <cell r="K965">
            <v>2.2885</v>
          </cell>
          <cell r="L965">
            <v>0</v>
          </cell>
        </row>
        <row r="966">
          <cell r="A966">
            <v>0</v>
          </cell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3</v>
          </cell>
          <cell r="G966">
            <v>0.51</v>
          </cell>
          <cell r="H966">
            <v>0</v>
          </cell>
          <cell r="I966">
            <v>0.69</v>
          </cell>
          <cell r="J966">
            <v>0</v>
          </cell>
          <cell r="K966">
            <v>1.0556999999999999</v>
          </cell>
          <cell r="L966">
            <v>0</v>
          </cell>
        </row>
        <row r="967">
          <cell r="A967">
            <v>0</v>
          </cell>
          <cell r="B967">
            <v>0</v>
          </cell>
          <cell r="C967">
            <v>0</v>
          </cell>
          <cell r="D967" t="str">
            <v>eje 4/eje E-F</v>
          </cell>
          <cell r="E967">
            <v>0</v>
          </cell>
          <cell r="F967">
            <v>1</v>
          </cell>
          <cell r="G967">
            <v>2.89</v>
          </cell>
          <cell r="H967">
            <v>0</v>
          </cell>
          <cell r="I967">
            <v>1.1499999999999999</v>
          </cell>
          <cell r="J967">
            <v>0</v>
          </cell>
          <cell r="K967">
            <v>3.3234999999999997</v>
          </cell>
          <cell r="L967">
            <v>0</v>
          </cell>
        </row>
        <row r="968">
          <cell r="A968">
            <v>0</v>
          </cell>
          <cell r="B968">
            <v>0</v>
          </cell>
          <cell r="C968">
            <v>0</v>
          </cell>
          <cell r="D968">
            <v>0</v>
          </cell>
          <cell r="E968">
            <v>0</v>
          </cell>
          <cell r="F968">
            <v>4</v>
          </cell>
          <cell r="G968">
            <v>0.55000000000000004</v>
          </cell>
          <cell r="H968">
            <v>0</v>
          </cell>
          <cell r="I968">
            <v>0.69</v>
          </cell>
          <cell r="J968">
            <v>0</v>
          </cell>
          <cell r="K968">
            <v>1.518</v>
          </cell>
          <cell r="L968">
            <v>0</v>
          </cell>
        </row>
        <row r="969">
          <cell r="A969">
            <v>0</v>
          </cell>
          <cell r="B969" t="str">
            <v xml:space="preserve">Muros </v>
          </cell>
          <cell r="C969">
            <v>0</v>
          </cell>
          <cell r="D969" t="str">
            <v>eje 1-3/eje C</v>
          </cell>
          <cell r="E969">
            <v>0</v>
          </cell>
          <cell r="F969">
            <v>2</v>
          </cell>
          <cell r="G969">
            <v>1.3</v>
          </cell>
          <cell r="H969">
            <v>0</v>
          </cell>
          <cell r="I969">
            <v>2.7</v>
          </cell>
          <cell r="J969">
            <v>0</v>
          </cell>
          <cell r="K969">
            <v>7.0200000000000005</v>
          </cell>
          <cell r="L969">
            <v>0</v>
          </cell>
        </row>
        <row r="970">
          <cell r="A970">
            <v>0</v>
          </cell>
          <cell r="B970">
            <v>0</v>
          </cell>
          <cell r="C970">
            <v>0</v>
          </cell>
          <cell r="D970">
            <v>0</v>
          </cell>
          <cell r="E970">
            <v>0</v>
          </cell>
          <cell r="F970">
            <v>2</v>
          </cell>
          <cell r="G970">
            <v>0.9</v>
          </cell>
          <cell r="H970">
            <v>0</v>
          </cell>
          <cell r="I970">
            <v>1.9</v>
          </cell>
          <cell r="J970">
            <v>0</v>
          </cell>
          <cell r="K970">
            <v>3.42</v>
          </cell>
          <cell r="L970">
            <v>0</v>
          </cell>
        </row>
        <row r="971">
          <cell r="A971">
            <v>0</v>
          </cell>
          <cell r="B971">
            <v>0</v>
          </cell>
          <cell r="C971">
            <v>0</v>
          </cell>
          <cell r="D971">
            <v>0</v>
          </cell>
          <cell r="E971">
            <v>0</v>
          </cell>
          <cell r="F971">
            <v>2</v>
          </cell>
          <cell r="G971">
            <v>1.92</v>
          </cell>
          <cell r="H971">
            <v>0</v>
          </cell>
          <cell r="I971">
            <v>2.7</v>
          </cell>
          <cell r="J971">
            <v>0</v>
          </cell>
          <cell r="K971">
            <v>10.368</v>
          </cell>
          <cell r="L971">
            <v>0</v>
          </cell>
        </row>
        <row r="972">
          <cell r="A972">
            <v>0</v>
          </cell>
          <cell r="B972">
            <v>0</v>
          </cell>
          <cell r="C972">
            <v>0</v>
          </cell>
          <cell r="D972" t="str">
            <v>eje 1-4/eje D,F</v>
          </cell>
          <cell r="E972">
            <v>0</v>
          </cell>
          <cell r="F972">
            <v>4</v>
          </cell>
          <cell r="G972">
            <v>3.48</v>
          </cell>
          <cell r="H972">
            <v>0</v>
          </cell>
          <cell r="I972">
            <v>2.7</v>
          </cell>
          <cell r="J972">
            <v>0</v>
          </cell>
          <cell r="K972">
            <v>37.584000000000003</v>
          </cell>
          <cell r="L972">
            <v>0</v>
          </cell>
        </row>
        <row r="973">
          <cell r="A973">
            <v>0</v>
          </cell>
          <cell r="B973">
            <v>0</v>
          </cell>
          <cell r="C973">
            <v>0</v>
          </cell>
          <cell r="D973">
            <v>0</v>
          </cell>
          <cell r="E973">
            <v>0</v>
          </cell>
          <cell r="F973">
            <v>4</v>
          </cell>
          <cell r="G973">
            <v>1.95</v>
          </cell>
          <cell r="H973">
            <v>0</v>
          </cell>
          <cell r="I973">
            <v>2.7</v>
          </cell>
          <cell r="J973">
            <v>0</v>
          </cell>
          <cell r="K973">
            <v>21.060000000000002</v>
          </cell>
          <cell r="L973">
            <v>0</v>
          </cell>
        </row>
        <row r="974">
          <cell r="A974">
            <v>0</v>
          </cell>
          <cell r="B974">
            <v>0</v>
          </cell>
          <cell r="C974">
            <v>0</v>
          </cell>
          <cell r="D974">
            <v>0</v>
          </cell>
          <cell r="E974">
            <v>0</v>
          </cell>
          <cell r="F974">
            <v>4</v>
          </cell>
          <cell r="G974">
            <v>1.08</v>
          </cell>
          <cell r="H974">
            <v>0</v>
          </cell>
          <cell r="I974">
            <v>2.7</v>
          </cell>
          <cell r="J974">
            <v>0</v>
          </cell>
          <cell r="K974">
            <v>11.664000000000001</v>
          </cell>
          <cell r="L974">
            <v>0</v>
          </cell>
        </row>
        <row r="975">
          <cell r="A975">
            <v>0</v>
          </cell>
          <cell r="B975">
            <v>0</v>
          </cell>
          <cell r="C975">
            <v>0</v>
          </cell>
          <cell r="D975" t="str">
            <v>eje 1-3/eje H</v>
          </cell>
          <cell r="E975">
            <v>0</v>
          </cell>
          <cell r="F975">
            <v>4</v>
          </cell>
          <cell r="G975">
            <v>2.94</v>
          </cell>
          <cell r="H975">
            <v>0</v>
          </cell>
          <cell r="I975">
            <v>2.7</v>
          </cell>
          <cell r="J975">
            <v>0</v>
          </cell>
          <cell r="K975">
            <v>31.752000000000002</v>
          </cell>
          <cell r="L975">
            <v>0</v>
          </cell>
        </row>
        <row r="976">
          <cell r="A976">
            <v>0</v>
          </cell>
          <cell r="B976">
            <v>0</v>
          </cell>
          <cell r="C976">
            <v>0</v>
          </cell>
          <cell r="D976" t="str">
            <v>eje 1/eje D-E</v>
          </cell>
          <cell r="E976">
            <v>0</v>
          </cell>
          <cell r="F976">
            <v>1</v>
          </cell>
          <cell r="G976">
            <v>2.34</v>
          </cell>
          <cell r="H976">
            <v>0</v>
          </cell>
          <cell r="I976">
            <v>1.9</v>
          </cell>
          <cell r="J976">
            <v>0</v>
          </cell>
          <cell r="K976">
            <v>4.4459999999999997</v>
          </cell>
          <cell r="L976">
            <v>0</v>
          </cell>
        </row>
        <row r="977">
          <cell r="A977">
            <v>0</v>
          </cell>
          <cell r="B977">
            <v>0</v>
          </cell>
          <cell r="C977">
            <v>0</v>
          </cell>
          <cell r="D977" t="str">
            <v>eje 1-3/eje C-D</v>
          </cell>
          <cell r="E977">
            <v>0</v>
          </cell>
          <cell r="F977">
            <v>4</v>
          </cell>
          <cell r="G977">
            <v>1.29</v>
          </cell>
          <cell r="H977">
            <v>0</v>
          </cell>
          <cell r="I977">
            <v>2.5</v>
          </cell>
          <cell r="J977">
            <v>0</v>
          </cell>
          <cell r="K977">
            <v>12.9</v>
          </cell>
          <cell r="L977">
            <v>0</v>
          </cell>
        </row>
        <row r="978">
          <cell r="A978">
            <v>0</v>
          </cell>
          <cell r="B978">
            <v>0</v>
          </cell>
          <cell r="C978">
            <v>0</v>
          </cell>
          <cell r="D978">
            <v>0</v>
          </cell>
          <cell r="E978">
            <v>0</v>
          </cell>
          <cell r="F978">
            <v>2</v>
          </cell>
          <cell r="G978">
            <v>1.81</v>
          </cell>
          <cell r="H978">
            <v>0</v>
          </cell>
          <cell r="I978">
            <v>2.5</v>
          </cell>
          <cell r="J978">
            <v>0</v>
          </cell>
          <cell r="K978">
            <v>9.0500000000000007</v>
          </cell>
          <cell r="L978">
            <v>0</v>
          </cell>
        </row>
        <row r="979">
          <cell r="A979">
            <v>0</v>
          </cell>
          <cell r="B979">
            <v>0</v>
          </cell>
          <cell r="C979">
            <v>0</v>
          </cell>
          <cell r="D979">
            <v>0</v>
          </cell>
          <cell r="E979">
            <v>0</v>
          </cell>
          <cell r="F979">
            <v>2</v>
          </cell>
          <cell r="G979">
            <v>0.92</v>
          </cell>
          <cell r="H979">
            <v>0</v>
          </cell>
          <cell r="I979">
            <v>2.5</v>
          </cell>
          <cell r="J979">
            <v>0</v>
          </cell>
          <cell r="K979">
            <v>4.6000000000000005</v>
          </cell>
          <cell r="L979">
            <v>0</v>
          </cell>
        </row>
        <row r="980">
          <cell r="A980">
            <v>0</v>
          </cell>
          <cell r="B980">
            <v>0</v>
          </cell>
          <cell r="C980">
            <v>0</v>
          </cell>
          <cell r="D980">
            <v>0</v>
          </cell>
          <cell r="E980">
            <v>0</v>
          </cell>
          <cell r="F980">
            <v>2</v>
          </cell>
          <cell r="G980">
            <v>1.97</v>
          </cell>
          <cell r="H980">
            <v>0</v>
          </cell>
          <cell r="I980">
            <v>2.5</v>
          </cell>
          <cell r="J980">
            <v>0</v>
          </cell>
          <cell r="K980">
            <v>9.85</v>
          </cell>
          <cell r="L980">
            <v>0</v>
          </cell>
        </row>
        <row r="981">
          <cell r="A981">
            <v>0</v>
          </cell>
          <cell r="B981">
            <v>0</v>
          </cell>
          <cell r="C981">
            <v>0</v>
          </cell>
          <cell r="D981">
            <v>0</v>
          </cell>
          <cell r="E981">
            <v>0</v>
          </cell>
          <cell r="F981">
            <v>4</v>
          </cell>
          <cell r="G981">
            <v>0.2</v>
          </cell>
          <cell r="H981">
            <v>0</v>
          </cell>
          <cell r="I981">
            <v>2.5</v>
          </cell>
          <cell r="J981">
            <v>0</v>
          </cell>
          <cell r="K981">
            <v>2</v>
          </cell>
          <cell r="L981">
            <v>0</v>
          </cell>
        </row>
        <row r="982">
          <cell r="A982">
            <v>0</v>
          </cell>
          <cell r="B982">
            <v>0</v>
          </cell>
          <cell r="C982">
            <v>0</v>
          </cell>
          <cell r="D982" t="str">
            <v>eje 1-3/eje C-D</v>
          </cell>
          <cell r="E982">
            <v>0</v>
          </cell>
          <cell r="F982">
            <v>2</v>
          </cell>
          <cell r="G982">
            <v>0.4</v>
          </cell>
          <cell r="H982">
            <v>0</v>
          </cell>
          <cell r="I982">
            <v>2.5</v>
          </cell>
          <cell r="J982">
            <v>0</v>
          </cell>
          <cell r="K982">
            <v>2</v>
          </cell>
          <cell r="L982">
            <v>0</v>
          </cell>
        </row>
        <row r="983">
          <cell r="A983">
            <v>0</v>
          </cell>
          <cell r="B983">
            <v>0</v>
          </cell>
          <cell r="C983">
            <v>0</v>
          </cell>
          <cell r="D983">
            <v>0</v>
          </cell>
          <cell r="E983">
            <v>0</v>
          </cell>
          <cell r="F983">
            <v>2</v>
          </cell>
          <cell r="G983">
            <v>0.5</v>
          </cell>
          <cell r="H983">
            <v>0</v>
          </cell>
          <cell r="I983">
            <v>2.5</v>
          </cell>
          <cell r="J983">
            <v>0</v>
          </cell>
          <cell r="K983">
            <v>2.5</v>
          </cell>
          <cell r="L983">
            <v>0</v>
          </cell>
        </row>
        <row r="984">
          <cell r="A984">
            <v>0</v>
          </cell>
          <cell r="B984">
            <v>0</v>
          </cell>
          <cell r="C984">
            <v>0</v>
          </cell>
          <cell r="D984" t="str">
            <v>descuento tarrajeo primario</v>
          </cell>
          <cell r="E984">
            <v>0</v>
          </cell>
          <cell r="F984">
            <v>-1</v>
          </cell>
          <cell r="G984">
            <v>0</v>
          </cell>
          <cell r="H984">
            <v>0</v>
          </cell>
          <cell r="I984">
            <v>0</v>
          </cell>
          <cell r="J984">
            <v>72.39</v>
          </cell>
          <cell r="K984">
            <v>-72.39</v>
          </cell>
          <cell r="L984">
            <v>0</v>
          </cell>
        </row>
        <row r="985">
          <cell r="A985">
            <v>0</v>
          </cell>
          <cell r="B985" t="str">
            <v>Col. Amarre</v>
          </cell>
          <cell r="C985" t="str">
            <v>CX</v>
          </cell>
          <cell r="D985">
            <v>0</v>
          </cell>
          <cell r="E985">
            <v>0</v>
          </cell>
          <cell r="F985">
            <v>4</v>
          </cell>
          <cell r="G985">
            <v>0.25</v>
          </cell>
          <cell r="H985">
            <v>0</v>
          </cell>
          <cell r="I985">
            <v>2.5</v>
          </cell>
          <cell r="J985">
            <v>0</v>
          </cell>
          <cell r="K985">
            <v>2.5</v>
          </cell>
          <cell r="L985">
            <v>0</v>
          </cell>
        </row>
        <row r="986">
          <cell r="A986">
            <v>0</v>
          </cell>
          <cell r="B986">
            <v>0</v>
          </cell>
          <cell r="C986">
            <v>0</v>
          </cell>
          <cell r="D986">
            <v>0</v>
          </cell>
          <cell r="E986">
            <v>0</v>
          </cell>
          <cell r="F986">
            <v>4</v>
          </cell>
          <cell r="G986">
            <v>0.25</v>
          </cell>
          <cell r="H986">
            <v>0</v>
          </cell>
          <cell r="I986">
            <v>1.9</v>
          </cell>
          <cell r="J986">
            <v>0</v>
          </cell>
          <cell r="K986">
            <v>1.9</v>
          </cell>
          <cell r="L986">
            <v>0</v>
          </cell>
        </row>
        <row r="987">
          <cell r="A987">
            <v>0</v>
          </cell>
          <cell r="B987">
            <v>0</v>
          </cell>
          <cell r="C987" t="str">
            <v>CX-1</v>
          </cell>
          <cell r="D987">
            <v>0</v>
          </cell>
          <cell r="E987">
            <v>0</v>
          </cell>
          <cell r="F987">
            <v>4</v>
          </cell>
          <cell r="G987">
            <v>0.25</v>
          </cell>
          <cell r="H987">
            <v>0</v>
          </cell>
          <cell r="I987">
            <v>2.5</v>
          </cell>
          <cell r="J987">
            <v>0</v>
          </cell>
          <cell r="K987">
            <v>2.5</v>
          </cell>
          <cell r="L987">
            <v>0</v>
          </cell>
        </row>
        <row r="988">
          <cell r="A988">
            <v>0</v>
          </cell>
          <cell r="B988">
            <v>0</v>
          </cell>
          <cell r="C988">
            <v>0</v>
          </cell>
          <cell r="D988">
            <v>0</v>
          </cell>
          <cell r="E988">
            <v>0</v>
          </cell>
          <cell r="F988">
            <v>4</v>
          </cell>
          <cell r="G988">
            <v>0.1</v>
          </cell>
          <cell r="H988">
            <v>0</v>
          </cell>
          <cell r="I988">
            <v>2.5</v>
          </cell>
          <cell r="J988">
            <v>0</v>
          </cell>
          <cell r="K988">
            <v>1</v>
          </cell>
          <cell r="L988">
            <v>0</v>
          </cell>
        </row>
        <row r="989">
          <cell r="A989">
            <v>0</v>
          </cell>
          <cell r="B989">
            <v>0</v>
          </cell>
          <cell r="C989">
            <v>0</v>
          </cell>
          <cell r="D989">
            <v>0</v>
          </cell>
          <cell r="E989">
            <v>0</v>
          </cell>
          <cell r="F989">
            <v>2</v>
          </cell>
          <cell r="G989">
            <v>0</v>
          </cell>
          <cell r="H989">
            <v>0.13</v>
          </cell>
          <cell r="I989">
            <v>2.5</v>
          </cell>
          <cell r="J989">
            <v>0</v>
          </cell>
          <cell r="K989">
            <v>0.65</v>
          </cell>
          <cell r="L989">
            <v>0</v>
          </cell>
        </row>
        <row r="990">
          <cell r="A990">
            <v>0</v>
          </cell>
          <cell r="B990">
            <v>0</v>
          </cell>
          <cell r="C990" t="str">
            <v>CX-2</v>
          </cell>
          <cell r="D990">
            <v>0</v>
          </cell>
          <cell r="E990">
            <v>0</v>
          </cell>
          <cell r="F990">
            <v>2</v>
          </cell>
          <cell r="G990">
            <v>0.3</v>
          </cell>
          <cell r="H990">
            <v>0</v>
          </cell>
          <cell r="I990">
            <v>2.5</v>
          </cell>
          <cell r="J990">
            <v>0</v>
          </cell>
          <cell r="K990">
            <v>1.5</v>
          </cell>
          <cell r="L990">
            <v>0</v>
          </cell>
        </row>
        <row r="991">
          <cell r="A991">
            <v>0</v>
          </cell>
          <cell r="B991">
            <v>0</v>
          </cell>
          <cell r="C991" t="str">
            <v>CX-3</v>
          </cell>
          <cell r="D991">
            <v>0</v>
          </cell>
          <cell r="E991">
            <v>0</v>
          </cell>
          <cell r="F991">
            <v>2</v>
          </cell>
          <cell r="G991">
            <v>0.4</v>
          </cell>
          <cell r="H991">
            <v>0</v>
          </cell>
          <cell r="I991">
            <v>2.1</v>
          </cell>
          <cell r="J991">
            <v>0</v>
          </cell>
          <cell r="K991">
            <v>1.6800000000000002</v>
          </cell>
          <cell r="L991">
            <v>0</v>
          </cell>
        </row>
        <row r="992">
          <cell r="A992">
            <v>0</v>
          </cell>
          <cell r="B992">
            <v>0</v>
          </cell>
          <cell r="C992">
            <v>0</v>
          </cell>
          <cell r="D992">
            <v>0</v>
          </cell>
          <cell r="E992">
            <v>0</v>
          </cell>
          <cell r="F992">
            <v>1</v>
          </cell>
          <cell r="G992">
            <v>0</v>
          </cell>
          <cell r="H992">
            <v>0.13</v>
          </cell>
          <cell r="I992">
            <v>2.1</v>
          </cell>
          <cell r="J992">
            <v>0</v>
          </cell>
          <cell r="K992">
            <v>0.27300000000000002</v>
          </cell>
          <cell r="L992">
            <v>0</v>
          </cell>
        </row>
        <row r="993">
          <cell r="A993">
            <v>0</v>
          </cell>
          <cell r="B993" t="str">
            <v>Columnas</v>
          </cell>
          <cell r="C993" t="str">
            <v>C-2</v>
          </cell>
          <cell r="D993">
            <v>0</v>
          </cell>
          <cell r="E993">
            <v>0</v>
          </cell>
          <cell r="F993">
            <v>2</v>
          </cell>
          <cell r="G993">
            <v>0.75</v>
          </cell>
          <cell r="H993">
            <v>0</v>
          </cell>
          <cell r="I993">
            <v>2.7</v>
          </cell>
          <cell r="J993">
            <v>0</v>
          </cell>
          <cell r="K993">
            <v>4.0500000000000007</v>
          </cell>
          <cell r="L993">
            <v>0</v>
          </cell>
        </row>
        <row r="994">
          <cell r="A994">
            <v>0</v>
          </cell>
          <cell r="B994">
            <v>0</v>
          </cell>
          <cell r="C994">
            <v>0</v>
          </cell>
          <cell r="D994">
            <v>0</v>
          </cell>
          <cell r="E994">
            <v>0</v>
          </cell>
          <cell r="F994">
            <v>2</v>
          </cell>
          <cell r="G994">
            <v>0</v>
          </cell>
          <cell r="H994">
            <v>0.25</v>
          </cell>
          <cell r="I994">
            <v>2.7</v>
          </cell>
          <cell r="J994">
            <v>0</v>
          </cell>
          <cell r="K994">
            <v>1.35</v>
          </cell>
          <cell r="L994">
            <v>0</v>
          </cell>
        </row>
        <row r="995">
          <cell r="A995">
            <v>0</v>
          </cell>
          <cell r="B995">
            <v>0</v>
          </cell>
          <cell r="C995">
            <v>0</v>
          </cell>
          <cell r="D995">
            <v>0</v>
          </cell>
          <cell r="E995">
            <v>0</v>
          </cell>
          <cell r="F995">
            <v>2</v>
          </cell>
          <cell r="G995">
            <v>0.25</v>
          </cell>
          <cell r="H995">
            <v>0</v>
          </cell>
          <cell r="I995">
            <v>2.7</v>
          </cell>
          <cell r="J995">
            <v>0</v>
          </cell>
          <cell r="K995">
            <v>1.35</v>
          </cell>
          <cell r="L995">
            <v>0</v>
          </cell>
        </row>
        <row r="996">
          <cell r="A996">
            <v>0</v>
          </cell>
          <cell r="B996">
            <v>0</v>
          </cell>
          <cell r="C996">
            <v>0</v>
          </cell>
          <cell r="D996">
            <v>0</v>
          </cell>
          <cell r="E996">
            <v>0</v>
          </cell>
          <cell r="F996">
            <v>2</v>
          </cell>
          <cell r="G996">
            <v>0</v>
          </cell>
          <cell r="H996">
            <v>0.2</v>
          </cell>
          <cell r="I996">
            <v>2.7</v>
          </cell>
          <cell r="J996">
            <v>0</v>
          </cell>
          <cell r="K996">
            <v>1.08</v>
          </cell>
          <cell r="L996">
            <v>0</v>
          </cell>
        </row>
        <row r="997">
          <cell r="A997">
            <v>0</v>
          </cell>
          <cell r="B997">
            <v>0</v>
          </cell>
          <cell r="C997" t="str">
            <v>C-3</v>
          </cell>
          <cell r="D997">
            <v>0</v>
          </cell>
          <cell r="E997">
            <v>0</v>
          </cell>
          <cell r="F997">
            <v>2</v>
          </cell>
          <cell r="G997">
            <v>0.45</v>
          </cell>
          <cell r="H997">
            <v>0</v>
          </cell>
          <cell r="I997">
            <v>2.7</v>
          </cell>
          <cell r="J997">
            <v>0</v>
          </cell>
          <cell r="K997">
            <v>2.4300000000000002</v>
          </cell>
          <cell r="L997">
            <v>0</v>
          </cell>
        </row>
        <row r="998">
          <cell r="A998">
            <v>0</v>
          </cell>
          <cell r="B998">
            <v>0</v>
          </cell>
          <cell r="C998">
            <v>0</v>
          </cell>
          <cell r="D998">
            <v>0</v>
          </cell>
          <cell r="E998">
            <v>0</v>
          </cell>
          <cell r="F998">
            <v>2</v>
          </cell>
          <cell r="G998">
            <v>0</v>
          </cell>
          <cell r="H998">
            <v>0.5</v>
          </cell>
          <cell r="I998">
            <v>2.7</v>
          </cell>
          <cell r="J998">
            <v>0</v>
          </cell>
          <cell r="K998">
            <v>2.7</v>
          </cell>
          <cell r="L998">
            <v>0</v>
          </cell>
        </row>
        <row r="999">
          <cell r="A999">
            <v>0</v>
          </cell>
          <cell r="B999">
            <v>0</v>
          </cell>
          <cell r="C999">
            <v>0</v>
          </cell>
          <cell r="D999">
            <v>0</v>
          </cell>
          <cell r="E999">
            <v>0</v>
          </cell>
          <cell r="F999">
            <v>2</v>
          </cell>
          <cell r="G999">
            <v>0.25</v>
          </cell>
          <cell r="H999">
            <v>0</v>
          </cell>
          <cell r="I999">
            <v>2.7</v>
          </cell>
          <cell r="J999">
            <v>0</v>
          </cell>
          <cell r="K999">
            <v>1.35</v>
          </cell>
          <cell r="L999">
            <v>0</v>
          </cell>
        </row>
        <row r="1000">
          <cell r="A1000">
            <v>0</v>
          </cell>
          <cell r="B1000">
            <v>0</v>
          </cell>
          <cell r="C1000">
            <v>0</v>
          </cell>
          <cell r="D1000">
            <v>0</v>
          </cell>
          <cell r="E1000">
            <v>0</v>
          </cell>
          <cell r="F1000">
            <v>2</v>
          </cell>
          <cell r="G1000">
            <v>0</v>
          </cell>
          <cell r="H1000">
            <v>0.25</v>
          </cell>
          <cell r="I1000">
            <v>2.7</v>
          </cell>
          <cell r="J1000">
            <v>0</v>
          </cell>
          <cell r="K1000">
            <v>1.35</v>
          </cell>
          <cell r="L1000">
            <v>0</v>
          </cell>
        </row>
        <row r="1001">
          <cell r="A1001">
            <v>0</v>
          </cell>
          <cell r="B1001">
            <v>0</v>
          </cell>
          <cell r="C1001">
            <v>0</v>
          </cell>
          <cell r="D1001">
            <v>0</v>
          </cell>
          <cell r="E1001">
            <v>0</v>
          </cell>
          <cell r="F1001">
            <v>2</v>
          </cell>
          <cell r="G1001">
            <v>0.2</v>
          </cell>
          <cell r="H1001">
            <v>0</v>
          </cell>
          <cell r="I1001">
            <v>2.7</v>
          </cell>
          <cell r="J1001">
            <v>0</v>
          </cell>
          <cell r="K1001">
            <v>1.08</v>
          </cell>
          <cell r="L1001">
            <v>0</v>
          </cell>
        </row>
        <row r="1002">
          <cell r="A1002">
            <v>0</v>
          </cell>
          <cell r="B1002">
            <v>0</v>
          </cell>
          <cell r="C1002" t="str">
            <v>C-4</v>
          </cell>
          <cell r="D1002">
            <v>0</v>
          </cell>
          <cell r="E1002">
            <v>0</v>
          </cell>
          <cell r="F1002">
            <v>8</v>
          </cell>
          <cell r="G1002">
            <v>0.4</v>
          </cell>
          <cell r="H1002">
            <v>0</v>
          </cell>
          <cell r="I1002">
            <v>2.7</v>
          </cell>
          <cell r="J1002">
            <v>0</v>
          </cell>
          <cell r="K1002">
            <v>8.64</v>
          </cell>
          <cell r="L1002">
            <v>0</v>
          </cell>
        </row>
        <row r="1003">
          <cell r="A1003">
            <v>0</v>
          </cell>
          <cell r="B1003">
            <v>0</v>
          </cell>
          <cell r="C1003" t="str">
            <v>C-5</v>
          </cell>
          <cell r="D1003">
            <v>0</v>
          </cell>
          <cell r="E1003">
            <v>0</v>
          </cell>
          <cell r="F1003">
            <v>4</v>
          </cell>
          <cell r="G1003">
            <v>0.5</v>
          </cell>
          <cell r="H1003">
            <v>0</v>
          </cell>
          <cell r="I1003">
            <v>2.7</v>
          </cell>
          <cell r="J1003">
            <v>0</v>
          </cell>
          <cell r="K1003">
            <v>5.4</v>
          </cell>
          <cell r="L1003">
            <v>0</v>
          </cell>
        </row>
        <row r="1004">
          <cell r="A1004">
            <v>0</v>
          </cell>
          <cell r="B1004">
            <v>0</v>
          </cell>
          <cell r="C1004">
            <v>0</v>
          </cell>
          <cell r="D1004">
            <v>0</v>
          </cell>
          <cell r="E1004">
            <v>0</v>
          </cell>
          <cell r="F1004">
            <v>6</v>
          </cell>
          <cell r="G1004">
            <v>0</v>
          </cell>
          <cell r="H1004">
            <v>0.25</v>
          </cell>
          <cell r="I1004">
            <v>2.7</v>
          </cell>
          <cell r="J1004">
            <v>0</v>
          </cell>
          <cell r="K1004">
            <v>4.0500000000000007</v>
          </cell>
          <cell r="L1004">
            <v>0</v>
          </cell>
        </row>
        <row r="1005">
          <cell r="A1005">
            <v>0</v>
          </cell>
          <cell r="B1005">
            <v>0</v>
          </cell>
          <cell r="C1005">
            <v>0</v>
          </cell>
          <cell r="D1005">
            <v>0</v>
          </cell>
          <cell r="E1005">
            <v>0</v>
          </cell>
          <cell r="F1005">
            <v>4</v>
          </cell>
          <cell r="G1005">
            <v>0.25</v>
          </cell>
          <cell r="H1005">
            <v>0</v>
          </cell>
          <cell r="I1005">
            <v>2.7</v>
          </cell>
          <cell r="J1005">
            <v>0</v>
          </cell>
          <cell r="K1005">
            <v>2.7</v>
          </cell>
          <cell r="L1005">
            <v>0</v>
          </cell>
        </row>
        <row r="1006">
          <cell r="A1006">
            <v>0</v>
          </cell>
          <cell r="B1006">
            <v>0</v>
          </cell>
          <cell r="C1006" t="str">
            <v>C-6</v>
          </cell>
          <cell r="D1006">
            <v>0</v>
          </cell>
          <cell r="E1006">
            <v>0</v>
          </cell>
          <cell r="F1006">
            <v>1</v>
          </cell>
          <cell r="G1006">
            <v>0.3</v>
          </cell>
          <cell r="H1006">
            <v>0</v>
          </cell>
          <cell r="I1006">
            <v>2.7</v>
          </cell>
          <cell r="J1006">
            <v>0</v>
          </cell>
          <cell r="K1006">
            <v>0.81</v>
          </cell>
          <cell r="L1006">
            <v>0</v>
          </cell>
        </row>
        <row r="1007">
          <cell r="A1007">
            <v>0</v>
          </cell>
          <cell r="B1007">
            <v>0</v>
          </cell>
          <cell r="C1007" t="str">
            <v>C-7</v>
          </cell>
          <cell r="D1007">
            <v>0</v>
          </cell>
          <cell r="E1007">
            <v>0</v>
          </cell>
          <cell r="F1007">
            <v>2</v>
          </cell>
          <cell r="G1007">
            <v>0.25</v>
          </cell>
          <cell r="H1007">
            <v>0</v>
          </cell>
          <cell r="I1007">
            <v>2.7</v>
          </cell>
          <cell r="J1007">
            <v>0</v>
          </cell>
          <cell r="K1007">
            <v>1.35</v>
          </cell>
          <cell r="L1007">
            <v>0</v>
          </cell>
        </row>
        <row r="1008">
          <cell r="A1008">
            <v>0</v>
          </cell>
          <cell r="B1008">
            <v>0</v>
          </cell>
          <cell r="C1008">
            <v>0</v>
          </cell>
          <cell r="D1008">
            <v>0</v>
          </cell>
          <cell r="E1008">
            <v>0</v>
          </cell>
          <cell r="F1008">
            <v>2</v>
          </cell>
          <cell r="G1008">
            <v>0</v>
          </cell>
          <cell r="H1008">
            <v>0.24</v>
          </cell>
          <cell r="I1008">
            <v>2.7</v>
          </cell>
          <cell r="J1008">
            <v>0</v>
          </cell>
          <cell r="K1008">
            <v>1.296</v>
          </cell>
          <cell r="L1008">
            <v>0</v>
          </cell>
        </row>
        <row r="1009">
          <cell r="A1009">
            <v>0</v>
          </cell>
          <cell r="B1009">
            <v>0</v>
          </cell>
          <cell r="C1009" t="str">
            <v>C-8</v>
          </cell>
          <cell r="D1009">
            <v>0</v>
          </cell>
          <cell r="E1009">
            <v>0</v>
          </cell>
          <cell r="F1009">
            <v>4</v>
          </cell>
          <cell r="G1009">
            <v>0.3</v>
          </cell>
          <cell r="H1009">
            <v>0</v>
          </cell>
          <cell r="I1009">
            <v>2.7</v>
          </cell>
          <cell r="J1009">
            <v>0</v>
          </cell>
          <cell r="K1009">
            <v>3.24</v>
          </cell>
          <cell r="L1009">
            <v>0</v>
          </cell>
        </row>
        <row r="1010">
          <cell r="A1010">
            <v>0</v>
          </cell>
          <cell r="B1010">
            <v>0</v>
          </cell>
          <cell r="C1010">
            <v>0</v>
          </cell>
          <cell r="D1010">
            <v>0</v>
          </cell>
          <cell r="E1010">
            <v>0</v>
          </cell>
          <cell r="F1010">
            <v>2</v>
          </cell>
          <cell r="G1010">
            <v>0</v>
          </cell>
          <cell r="H1010">
            <v>0.24</v>
          </cell>
          <cell r="I1010">
            <v>2.7</v>
          </cell>
          <cell r="J1010">
            <v>0</v>
          </cell>
          <cell r="K1010">
            <v>1.296</v>
          </cell>
          <cell r="L1010">
            <v>0</v>
          </cell>
        </row>
        <row r="1011">
          <cell r="A1011">
            <v>0</v>
          </cell>
          <cell r="B1011" t="str">
            <v>Muros de Drywall</v>
          </cell>
          <cell r="C1011">
            <v>0</v>
          </cell>
          <cell r="D1011" t="str">
            <v>eje 1-4/eje D-F</v>
          </cell>
          <cell r="E1011">
            <v>0</v>
          </cell>
          <cell r="F1011">
            <v>2</v>
          </cell>
          <cell r="G1011">
            <v>3.53</v>
          </cell>
          <cell r="H1011">
            <v>0</v>
          </cell>
          <cell r="I1011">
            <v>2.44</v>
          </cell>
          <cell r="J1011">
            <v>0</v>
          </cell>
          <cell r="K1011">
            <v>17.226399999999998</v>
          </cell>
          <cell r="L1011">
            <v>0</v>
          </cell>
        </row>
        <row r="1012">
          <cell r="A1012">
            <v>0</v>
          </cell>
          <cell r="B1012">
            <v>0</v>
          </cell>
          <cell r="C1012">
            <v>0</v>
          </cell>
          <cell r="D1012">
            <v>0</v>
          </cell>
          <cell r="E1012">
            <v>0</v>
          </cell>
          <cell r="F1012">
            <v>2</v>
          </cell>
          <cell r="G1012">
            <v>3.62</v>
          </cell>
          <cell r="H1012">
            <v>0</v>
          </cell>
          <cell r="I1012">
            <v>2.44</v>
          </cell>
          <cell r="J1012">
            <v>0</v>
          </cell>
          <cell r="K1012">
            <v>17.665600000000001</v>
          </cell>
          <cell r="L1012">
            <v>0</v>
          </cell>
        </row>
        <row r="1013">
          <cell r="A1013">
            <v>0</v>
          </cell>
          <cell r="B1013">
            <v>0</v>
          </cell>
          <cell r="C1013">
            <v>0</v>
          </cell>
          <cell r="D1013">
            <v>0</v>
          </cell>
          <cell r="E1013">
            <v>0</v>
          </cell>
          <cell r="F1013">
            <v>2</v>
          </cell>
          <cell r="G1013">
            <v>7.72</v>
          </cell>
          <cell r="H1013">
            <v>0</v>
          </cell>
          <cell r="I1013">
            <v>2.44</v>
          </cell>
          <cell r="J1013">
            <v>0</v>
          </cell>
          <cell r="K1013">
            <v>37.6736</v>
          </cell>
          <cell r="L1013">
            <v>0</v>
          </cell>
        </row>
        <row r="1014">
          <cell r="A1014">
            <v>0</v>
          </cell>
          <cell r="B1014">
            <v>0</v>
          </cell>
          <cell r="C1014">
            <v>0</v>
          </cell>
          <cell r="D1014" t="str">
            <v>descuento puertas</v>
          </cell>
          <cell r="E1014">
            <v>0</v>
          </cell>
          <cell r="F1014">
            <v>-6</v>
          </cell>
          <cell r="G1014">
            <v>0.9</v>
          </cell>
          <cell r="H1014">
            <v>0</v>
          </cell>
          <cell r="I1014">
            <v>2.1</v>
          </cell>
          <cell r="J1014">
            <v>0</v>
          </cell>
          <cell r="K1014">
            <v>-11.340000000000002</v>
          </cell>
          <cell r="L1014">
            <v>0</v>
          </cell>
        </row>
        <row r="1015">
          <cell r="A1015">
            <v>0</v>
          </cell>
          <cell r="B1015">
            <v>0</v>
          </cell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</row>
        <row r="1016">
          <cell r="A1016" t="str">
            <v>03.11.02</v>
          </cell>
          <cell r="B1016" t="str">
            <v xml:space="preserve">      Pintura en puertas y ventanas</v>
          </cell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</row>
        <row r="1017">
          <cell r="A1017" t="str">
            <v>03.11.02.01</v>
          </cell>
          <cell r="B1017" t="str">
            <v xml:space="preserve">         PINT.ANTICOR.Y ESMALTE 2 MANOS-PTA/VENT.</v>
          </cell>
          <cell r="C1017">
            <v>0</v>
          </cell>
          <cell r="D1017">
            <v>0</v>
          </cell>
          <cell r="E1017" t="str">
            <v>M2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 t="str">
            <v>caras</v>
          </cell>
          <cell r="K1017">
            <v>0</v>
          </cell>
          <cell r="L1017">
            <v>4.6900000000000004</v>
          </cell>
        </row>
        <row r="1018">
          <cell r="A1018">
            <v>0</v>
          </cell>
          <cell r="B1018">
            <v>0</v>
          </cell>
          <cell r="C1018">
            <v>0</v>
          </cell>
          <cell r="D1018" t="str">
            <v>P-10</v>
          </cell>
          <cell r="E1018">
            <v>0</v>
          </cell>
          <cell r="F1018">
            <v>1</v>
          </cell>
          <cell r="G1018">
            <v>0.9</v>
          </cell>
          <cell r="H1018">
            <v>0</v>
          </cell>
          <cell r="I1018">
            <v>0.7</v>
          </cell>
          <cell r="J1018">
            <v>2</v>
          </cell>
          <cell r="K1018">
            <v>1.26</v>
          </cell>
          <cell r="L1018">
            <v>0</v>
          </cell>
        </row>
        <row r="1019">
          <cell r="A1019">
            <v>0</v>
          </cell>
          <cell r="B1019">
            <v>0</v>
          </cell>
          <cell r="C1019">
            <v>0</v>
          </cell>
          <cell r="D1019" t="str">
            <v>R-3</v>
          </cell>
          <cell r="E1019">
            <v>0</v>
          </cell>
          <cell r="F1019">
            <v>1</v>
          </cell>
          <cell r="G1019">
            <v>2.86</v>
          </cell>
          <cell r="H1019">
            <v>0</v>
          </cell>
          <cell r="I1019">
            <v>0.6</v>
          </cell>
          <cell r="J1019">
            <v>2</v>
          </cell>
          <cell r="K1019">
            <v>3.4319999999999999</v>
          </cell>
          <cell r="L1019">
            <v>0</v>
          </cell>
        </row>
        <row r="1020">
          <cell r="A1020">
            <v>0</v>
          </cell>
          <cell r="B1020">
            <v>0</v>
          </cell>
          <cell r="C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</row>
        <row r="1021">
          <cell r="A1021" t="str">
            <v>03.11.02.02</v>
          </cell>
          <cell r="B1021" t="str">
            <v xml:space="preserve">         PINTURA BARNIZ EN CARP.DE MADERA</v>
          </cell>
          <cell r="C1021">
            <v>0</v>
          </cell>
          <cell r="D1021">
            <v>0</v>
          </cell>
          <cell r="E1021" t="str">
            <v>M2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 t="str">
            <v>caras</v>
          </cell>
          <cell r="K1021">
            <v>0</v>
          </cell>
          <cell r="L1021">
            <v>10.92</v>
          </cell>
        </row>
        <row r="1022">
          <cell r="A1022">
            <v>0</v>
          </cell>
          <cell r="B1022">
            <v>0</v>
          </cell>
          <cell r="C1022">
            <v>0</v>
          </cell>
          <cell r="D1022" t="str">
            <v>P-3</v>
          </cell>
          <cell r="E1022">
            <v>0</v>
          </cell>
          <cell r="F1022">
            <v>1</v>
          </cell>
          <cell r="G1022">
            <v>1</v>
          </cell>
          <cell r="H1022">
            <v>0</v>
          </cell>
          <cell r="I1022">
            <v>2.1</v>
          </cell>
          <cell r="J1022">
            <v>2</v>
          </cell>
          <cell r="K1022">
            <v>4.2</v>
          </cell>
          <cell r="L1022">
            <v>0</v>
          </cell>
        </row>
        <row r="1023">
          <cell r="A1023">
            <v>0</v>
          </cell>
          <cell r="B1023">
            <v>0</v>
          </cell>
          <cell r="C1023">
            <v>0</v>
          </cell>
          <cell r="D1023" t="str">
            <v>P-6</v>
          </cell>
          <cell r="E1023">
            <v>0</v>
          </cell>
          <cell r="F1023">
            <v>2</v>
          </cell>
          <cell r="G1023">
            <v>0.8</v>
          </cell>
          <cell r="H1023">
            <v>0</v>
          </cell>
          <cell r="I1023">
            <v>2.1</v>
          </cell>
          <cell r="J1023">
            <v>2</v>
          </cell>
          <cell r="K1023">
            <v>6.7200000000000006</v>
          </cell>
          <cell r="L1023">
            <v>0</v>
          </cell>
        </row>
        <row r="1024">
          <cell r="A1024">
            <v>0</v>
          </cell>
          <cell r="B1024">
            <v>0</v>
          </cell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</row>
        <row r="1025">
          <cell r="A1025" t="str">
            <v>03.11.02.03</v>
          </cell>
          <cell r="B1025" t="str">
            <v xml:space="preserve">         PINTURA AL DUCO EN CARPINTERIA DE MADERA</v>
          </cell>
          <cell r="C1025">
            <v>0</v>
          </cell>
          <cell r="D1025">
            <v>0</v>
          </cell>
          <cell r="E1025" t="str">
            <v>M2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 t="str">
            <v>caras</v>
          </cell>
          <cell r="K1025">
            <v>0</v>
          </cell>
          <cell r="L1025">
            <v>11.34</v>
          </cell>
        </row>
        <row r="1026">
          <cell r="A1026">
            <v>0</v>
          </cell>
          <cell r="B1026">
            <v>0</v>
          </cell>
          <cell r="C1026">
            <v>0</v>
          </cell>
          <cell r="D1026" t="str">
            <v>P-4</v>
          </cell>
          <cell r="E1026">
            <v>0</v>
          </cell>
          <cell r="F1026">
            <v>3</v>
          </cell>
          <cell r="G1026">
            <v>0.9</v>
          </cell>
          <cell r="H1026">
            <v>0</v>
          </cell>
          <cell r="I1026">
            <v>2.1</v>
          </cell>
          <cell r="J1026">
            <v>2</v>
          </cell>
          <cell r="K1026">
            <v>11.340000000000002</v>
          </cell>
          <cell r="L1026">
            <v>0</v>
          </cell>
        </row>
        <row r="1027">
          <cell r="A1027">
            <v>0</v>
          </cell>
          <cell r="B1027">
            <v>0</v>
          </cell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</row>
        <row r="1028">
          <cell r="A1028" t="str">
            <v>03.12</v>
          </cell>
          <cell r="B1028" t="str">
            <v xml:space="preserve">   Varios, Limpieza y Jardinería</v>
          </cell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</row>
        <row r="1029">
          <cell r="A1029" t="str">
            <v>03.12.02</v>
          </cell>
          <cell r="B1029" t="str">
            <v xml:space="preserve">      JUNTA DE DILATACION CON ESPUMA PLASTICA+JEBE MICROPOROSO E=1"</v>
          </cell>
          <cell r="C1029">
            <v>0</v>
          </cell>
          <cell r="D1029">
            <v>0</v>
          </cell>
          <cell r="E1029" t="str">
            <v>M</v>
          </cell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30.3</v>
          </cell>
        </row>
        <row r="1030">
          <cell r="A1030">
            <v>0</v>
          </cell>
          <cell r="B1030">
            <v>0</v>
          </cell>
          <cell r="C1030">
            <v>0</v>
          </cell>
          <cell r="D1030" t="str">
            <v>PL-1</v>
          </cell>
          <cell r="E1030">
            <v>0</v>
          </cell>
          <cell r="F1030">
            <v>9</v>
          </cell>
          <cell r="G1030">
            <v>0</v>
          </cell>
          <cell r="H1030">
            <v>0</v>
          </cell>
          <cell r="I1030">
            <v>1.1000000000000001</v>
          </cell>
          <cell r="J1030">
            <v>0</v>
          </cell>
          <cell r="K1030">
            <v>9.9</v>
          </cell>
          <cell r="L1030">
            <v>0</v>
          </cell>
        </row>
        <row r="1031">
          <cell r="A1031">
            <v>0</v>
          </cell>
          <cell r="B1031">
            <v>0</v>
          </cell>
          <cell r="C1031">
            <v>0</v>
          </cell>
          <cell r="D1031" t="str">
            <v>Muros</v>
          </cell>
          <cell r="E1031">
            <v>0</v>
          </cell>
          <cell r="F1031">
            <v>2</v>
          </cell>
          <cell r="G1031">
            <v>0</v>
          </cell>
          <cell r="H1031">
            <v>0</v>
          </cell>
          <cell r="I1031">
            <v>2.1</v>
          </cell>
          <cell r="J1031">
            <v>0</v>
          </cell>
          <cell r="K1031">
            <v>4.2</v>
          </cell>
          <cell r="L1031">
            <v>0</v>
          </cell>
        </row>
        <row r="1032">
          <cell r="A1032">
            <v>0</v>
          </cell>
          <cell r="B1032">
            <v>0</v>
          </cell>
          <cell r="C1032">
            <v>0</v>
          </cell>
          <cell r="D1032">
            <v>0</v>
          </cell>
          <cell r="E1032">
            <v>0</v>
          </cell>
          <cell r="F1032">
            <v>6</v>
          </cell>
          <cell r="G1032">
            <v>0</v>
          </cell>
          <cell r="H1032">
            <v>0</v>
          </cell>
          <cell r="I1032">
            <v>2.7</v>
          </cell>
          <cell r="J1032">
            <v>0</v>
          </cell>
          <cell r="K1032">
            <v>16.200000000000003</v>
          </cell>
          <cell r="L1032">
            <v>0</v>
          </cell>
        </row>
        <row r="1033">
          <cell r="A1033">
            <v>0</v>
          </cell>
          <cell r="B1033">
            <v>0</v>
          </cell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</row>
        <row r="1034">
          <cell r="A1034" t="str">
            <v>03.12.08</v>
          </cell>
          <cell r="B1034" t="str">
            <v xml:space="preserve">      TAPAJUNTA METALICA ENTRE MODULOS (VERTICAL)</v>
          </cell>
          <cell r="C1034">
            <v>0</v>
          </cell>
          <cell r="D1034">
            <v>0</v>
          </cell>
          <cell r="E1034" t="str">
            <v>M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6.7</v>
          </cell>
        </row>
        <row r="1035">
          <cell r="A1035">
            <v>0</v>
          </cell>
          <cell r="B1035">
            <v>0</v>
          </cell>
          <cell r="C1035">
            <v>0</v>
          </cell>
          <cell r="D1035">
            <v>0</v>
          </cell>
          <cell r="E1035">
            <v>0</v>
          </cell>
          <cell r="F1035">
            <v>2</v>
          </cell>
          <cell r="G1035">
            <v>3.35</v>
          </cell>
          <cell r="H1035">
            <v>0</v>
          </cell>
          <cell r="I1035">
            <v>0</v>
          </cell>
          <cell r="J1035">
            <v>0</v>
          </cell>
          <cell r="K1035">
            <v>6.7</v>
          </cell>
          <cell r="L1035">
            <v>0</v>
          </cell>
        </row>
        <row r="1036">
          <cell r="A1036">
            <v>0</v>
          </cell>
          <cell r="B1036">
            <v>0</v>
          </cell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</row>
        <row r="1037">
          <cell r="A1037" t="str">
            <v>03.12.09</v>
          </cell>
          <cell r="B1037" t="str">
            <v xml:space="preserve">      TAPAJUNTA METALICA ENTRE MODULOS EN TECHO</v>
          </cell>
          <cell r="C1037">
            <v>0</v>
          </cell>
          <cell r="D1037">
            <v>0</v>
          </cell>
          <cell r="E1037" t="str">
            <v>M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6.8</v>
          </cell>
        </row>
        <row r="1038">
          <cell r="A1038">
            <v>0</v>
          </cell>
          <cell r="B1038">
            <v>0</v>
          </cell>
          <cell r="C1038">
            <v>0</v>
          </cell>
          <cell r="D1038">
            <v>0</v>
          </cell>
          <cell r="E1038">
            <v>0</v>
          </cell>
          <cell r="F1038">
            <v>1</v>
          </cell>
          <cell r="G1038">
            <v>6.8</v>
          </cell>
          <cell r="H1038">
            <v>0</v>
          </cell>
          <cell r="I1038">
            <v>0</v>
          </cell>
          <cell r="J1038">
            <v>0</v>
          </cell>
          <cell r="K1038">
            <v>6.8</v>
          </cell>
          <cell r="L1038">
            <v>0</v>
          </cell>
        </row>
        <row r="1039">
          <cell r="A1039">
            <v>0</v>
          </cell>
          <cell r="B1039">
            <v>0</v>
          </cell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</row>
        <row r="1040">
          <cell r="A1040" t="str">
            <v>03.13</v>
          </cell>
          <cell r="B1040" t="str">
            <v xml:space="preserve">   Otros</v>
          </cell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</row>
        <row r="1041">
          <cell r="A1041" t="str">
            <v>03.13.02</v>
          </cell>
          <cell r="B1041" t="str">
            <v xml:space="preserve">      MESA C.A. REVEST.CON CERAMICO 30x30 </v>
          </cell>
          <cell r="C1041">
            <v>0</v>
          </cell>
          <cell r="D1041">
            <v>0</v>
          </cell>
          <cell r="E1041" t="str">
            <v>M2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2.06</v>
          </cell>
        </row>
        <row r="1042">
          <cell r="A1042">
            <v>0</v>
          </cell>
          <cell r="B1042">
            <v>0</v>
          </cell>
          <cell r="C1042">
            <v>0</v>
          </cell>
          <cell r="D1042" t="str">
            <v>Cocina</v>
          </cell>
          <cell r="E1042">
            <v>0</v>
          </cell>
          <cell r="F1042">
            <v>1</v>
          </cell>
          <cell r="G1042">
            <v>0.6</v>
          </cell>
          <cell r="H1042">
            <v>0</v>
          </cell>
          <cell r="I1042">
            <v>3.4399999999999995</v>
          </cell>
          <cell r="J1042">
            <v>0</v>
          </cell>
          <cell r="K1042">
            <v>2.0639999999999996</v>
          </cell>
          <cell r="L1042">
            <v>0</v>
          </cell>
        </row>
        <row r="1043">
          <cell r="A1043">
            <v>0</v>
          </cell>
          <cell r="B1043">
            <v>0</v>
          </cell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</row>
        <row r="1044">
          <cell r="A1044" t="str">
            <v>03.13.03</v>
          </cell>
          <cell r="B1044" t="str">
            <v xml:space="preserve">      MESA C.A. REVEST.CON CERAMICO 30x30- Lavadero</v>
          </cell>
          <cell r="C1044">
            <v>0</v>
          </cell>
          <cell r="D1044">
            <v>0</v>
          </cell>
          <cell r="E1044" t="str">
            <v>M2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1.07</v>
          </cell>
        </row>
        <row r="1045">
          <cell r="A1045">
            <v>0</v>
          </cell>
          <cell r="B1045">
            <v>0</v>
          </cell>
          <cell r="C1045">
            <v>0</v>
          </cell>
          <cell r="D1045" t="str">
            <v>Cocina</v>
          </cell>
          <cell r="E1045">
            <v>0</v>
          </cell>
          <cell r="F1045">
            <v>1</v>
          </cell>
          <cell r="G1045">
            <v>0.6</v>
          </cell>
          <cell r="H1045">
            <v>0</v>
          </cell>
          <cell r="I1045">
            <v>0.96</v>
          </cell>
          <cell r="J1045">
            <v>0</v>
          </cell>
          <cell r="K1045">
            <v>0.57599999999999996</v>
          </cell>
          <cell r="L1045">
            <v>0</v>
          </cell>
        </row>
        <row r="1046">
          <cell r="A1046">
            <v>0</v>
          </cell>
          <cell r="B1046">
            <v>0</v>
          </cell>
          <cell r="C1046">
            <v>0</v>
          </cell>
          <cell r="D1046" t="str">
            <v>SS.HH. Discapacitados</v>
          </cell>
          <cell r="E1046">
            <v>0</v>
          </cell>
          <cell r="F1046">
            <v>1</v>
          </cell>
          <cell r="G1046">
            <v>0.55000000000000004</v>
          </cell>
          <cell r="H1046">
            <v>0</v>
          </cell>
          <cell r="I1046">
            <v>0.9</v>
          </cell>
          <cell r="J1046">
            <v>0</v>
          </cell>
          <cell r="K1046">
            <v>0.49500000000000005</v>
          </cell>
          <cell r="L1046">
            <v>0</v>
          </cell>
        </row>
        <row r="1047">
          <cell r="A1047">
            <v>0</v>
          </cell>
          <cell r="B1047">
            <v>0</v>
          </cell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</row>
        <row r="1048">
          <cell r="A1048" t="str">
            <v>03.13.14</v>
          </cell>
          <cell r="B1048" t="str">
            <v xml:space="preserve">      POYO DE CONCRETO h=0.10m</v>
          </cell>
          <cell r="C1048">
            <v>0</v>
          </cell>
          <cell r="D1048">
            <v>0</v>
          </cell>
          <cell r="E1048" t="str">
            <v>UND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1</v>
          </cell>
        </row>
        <row r="1049">
          <cell r="A1049">
            <v>0</v>
          </cell>
          <cell r="B1049">
            <v>0</v>
          </cell>
          <cell r="C1049">
            <v>0</v>
          </cell>
          <cell r="D1049" t="str">
            <v>SSHH discapacitados</v>
          </cell>
          <cell r="E1049">
            <v>0</v>
          </cell>
          <cell r="F1049">
            <v>1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1</v>
          </cell>
          <cell r="L1049">
            <v>0</v>
          </cell>
        </row>
        <row r="1050">
          <cell r="A1050">
            <v>0</v>
          </cell>
          <cell r="B1050">
            <v>0</v>
          </cell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</row>
        <row r="1051">
          <cell r="A1051">
            <v>0</v>
          </cell>
          <cell r="B1051">
            <v>0</v>
          </cell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</row>
        <row r="1052">
          <cell r="A1052">
            <v>0</v>
          </cell>
          <cell r="B1052">
            <v>0</v>
          </cell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</row>
      </sheetData>
      <sheetData sheetId="41"/>
      <sheetData sheetId="42"/>
      <sheetData sheetId="43">
        <row r="1">
          <cell r="A1" t="str">
            <v>HOJA DE RESUMEN DE METRADOS - PORTADA DE INGRESO Y GUARDIANIA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</row>
        <row r="3">
          <cell r="A3" t="str">
            <v>Módulo</v>
          </cell>
          <cell r="B3">
            <v>0</v>
          </cell>
          <cell r="C3" t="str">
            <v>PORTADA DE INGRESO + CASETA</v>
          </cell>
          <cell r="D3">
            <v>0</v>
          </cell>
          <cell r="E3">
            <v>0</v>
          </cell>
        </row>
        <row r="4">
          <cell r="A4" t="str">
            <v>INSTITUCION EDUCATIVA:   :   N° 2028  -  LUCERITO DEL AMANECER</v>
          </cell>
          <cell r="B4">
            <v>0</v>
          </cell>
          <cell r="C4" t="str">
            <v>I.E.  N° 2028  -  LUCERITO DEL AMANECER</v>
          </cell>
        </row>
        <row r="5">
          <cell r="A5" t="str">
            <v>ELABORADO POR :  ARQ. PALOMINO OJEDA PAULO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</row>
        <row r="7">
          <cell r="A7" t="str">
            <v>PARTIDA</v>
          </cell>
          <cell r="B7" t="str">
            <v>DESCRIPCION</v>
          </cell>
          <cell r="C7">
            <v>0</v>
          </cell>
          <cell r="D7" t="str">
            <v>UND</v>
          </cell>
          <cell r="E7" t="str">
            <v>TOTAL</v>
          </cell>
        </row>
        <row r="8">
          <cell r="A8">
            <v>0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</row>
        <row r="9">
          <cell r="A9" t="str">
            <v>01</v>
          </cell>
          <cell r="B9" t="str">
            <v>OBRAS PROVISIONALES, TRABAJOS PRELIMINARES, SEGURIDAD Y SALUD</v>
          </cell>
          <cell r="C9">
            <v>0</v>
          </cell>
          <cell r="D9">
            <v>0</v>
          </cell>
          <cell r="E9">
            <v>0</v>
          </cell>
        </row>
        <row r="10">
          <cell r="A10" t="str">
            <v>01.01</v>
          </cell>
          <cell r="B10" t="str">
            <v>OBRAS PROVISIONALES</v>
          </cell>
          <cell r="C10">
            <v>0</v>
          </cell>
          <cell r="D10">
            <v>0</v>
          </cell>
          <cell r="E10">
            <v>0</v>
          </cell>
        </row>
        <row r="11">
          <cell r="A11" t="str">
            <v>01.01.06</v>
          </cell>
          <cell r="B11" t="str">
            <v xml:space="preserve">  TRAZO, NIVELES Y REPLANTEO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>01.01.06.01</v>
          </cell>
          <cell r="B12" t="str">
            <v>TRAZO Y REPLANTEO PRELIMINAR</v>
          </cell>
          <cell r="C12">
            <v>0</v>
          </cell>
          <cell r="D12" t="str">
            <v>M2</v>
          </cell>
          <cell r="E12">
            <v>7.55</v>
          </cell>
        </row>
        <row r="13">
          <cell r="A13" t="str">
            <v>01.01.06.02</v>
          </cell>
          <cell r="B13" t="str">
            <v>REPLANTEO DURANTE EL PROCESO</v>
          </cell>
          <cell r="C13">
            <v>0</v>
          </cell>
          <cell r="D13" t="str">
            <v>M2</v>
          </cell>
          <cell r="E13">
            <v>2.35</v>
          </cell>
        </row>
        <row r="14">
          <cell r="A14" t="str">
            <v>02</v>
          </cell>
          <cell r="B14" t="str">
            <v>ESTRUCTURAS</v>
          </cell>
          <cell r="C14">
            <v>0</v>
          </cell>
          <cell r="D14">
            <v>0</v>
          </cell>
          <cell r="E14">
            <v>0</v>
          </cell>
        </row>
        <row r="15">
          <cell r="A15" t="str">
            <v>02.01</v>
          </cell>
          <cell r="B15" t="str">
            <v>MOVIMIENTO DE TIERRAS</v>
          </cell>
          <cell r="C15">
            <v>0</v>
          </cell>
          <cell r="D15">
            <v>0</v>
          </cell>
          <cell r="E15">
            <v>0</v>
          </cell>
        </row>
        <row r="16">
          <cell r="A16" t="str">
            <v>02.01.01</v>
          </cell>
          <cell r="B16" t="str">
            <v>EXCAVACIONES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>02.01.01.01</v>
          </cell>
          <cell r="B17" t="str">
            <v>EXCAV.ZANJAS Y ZAPATA RT&gt; 2kg/cm2 H=1.5m</v>
          </cell>
          <cell r="C17">
            <v>0</v>
          </cell>
          <cell r="D17" t="str">
            <v>M3</v>
          </cell>
          <cell r="E17">
            <v>14.67</v>
          </cell>
        </row>
        <row r="18">
          <cell r="A18" t="str">
            <v>02.01.03</v>
          </cell>
          <cell r="B18" t="str">
            <v>RELLENOS</v>
          </cell>
          <cell r="C18">
            <v>0</v>
          </cell>
          <cell r="D18">
            <v>0</v>
          </cell>
          <cell r="E18">
            <v>0</v>
          </cell>
        </row>
        <row r="19">
          <cell r="A19" t="str">
            <v>02.01.03.01</v>
          </cell>
          <cell r="B19" t="str">
            <v>RELLENO COMPACTADO C/EQUIPO MAT/PROPIO</v>
          </cell>
          <cell r="C19">
            <v>0</v>
          </cell>
          <cell r="D19" t="str">
            <v>M3</v>
          </cell>
          <cell r="E19">
            <v>13.51</v>
          </cell>
        </row>
        <row r="20">
          <cell r="A20" t="str">
            <v>02.01.04</v>
          </cell>
          <cell r="B20" t="str">
            <v>ELIMINACION DE MATERIAL EXCEDENTE</v>
          </cell>
          <cell r="C20">
            <v>0</v>
          </cell>
          <cell r="D20">
            <v>0</v>
          </cell>
          <cell r="E20">
            <v>0</v>
          </cell>
        </row>
        <row r="21">
          <cell r="A21" t="str">
            <v>02.01.04.01</v>
          </cell>
          <cell r="B21" t="str">
            <v>ACARREO INTERNO, MATERIAL PROCEDENTE DE EXCAVACIONES</v>
          </cell>
          <cell r="C21">
            <v>0</v>
          </cell>
          <cell r="D21" t="str">
            <v>M3</v>
          </cell>
          <cell r="E21">
            <v>1.51</v>
          </cell>
        </row>
        <row r="22">
          <cell r="A22" t="str">
            <v>02.01.04.02</v>
          </cell>
          <cell r="B22" t="str">
            <v>ELIMINACION MATERIAL EXCEDENTE ACARREADO</v>
          </cell>
          <cell r="C22">
            <v>0</v>
          </cell>
          <cell r="D22" t="str">
            <v>M3</v>
          </cell>
          <cell r="E22">
            <v>1.51</v>
          </cell>
        </row>
        <row r="23">
          <cell r="A23" t="str">
            <v>02.01.05</v>
          </cell>
          <cell r="B23" t="str">
            <v>NIVELACION INTERIOR Y APISONADO</v>
          </cell>
          <cell r="C23">
            <v>0</v>
          </cell>
          <cell r="D23">
            <v>0</v>
          </cell>
          <cell r="E23">
            <v>0</v>
          </cell>
        </row>
        <row r="24">
          <cell r="A24" t="str">
            <v>02.01.05.01</v>
          </cell>
          <cell r="B24" t="str">
            <v>ESCARIFICADO Y COMPACTACION CON PLANCHA COMPACTADORA</v>
          </cell>
          <cell r="C24">
            <v>0</v>
          </cell>
          <cell r="D24" t="str">
            <v>M2</v>
          </cell>
          <cell r="E24">
            <v>2.15</v>
          </cell>
        </row>
        <row r="25">
          <cell r="A25" t="str">
            <v>02.01.05.02</v>
          </cell>
          <cell r="B25" t="str">
            <v>AFIRMADO DE 12" PARA PISOS,PATIOS Y VEREDAS,COMPACTADO.</v>
          </cell>
          <cell r="C25">
            <v>0</v>
          </cell>
          <cell r="D25" t="str">
            <v>M2</v>
          </cell>
          <cell r="E25">
            <v>2.15</v>
          </cell>
        </row>
        <row r="26">
          <cell r="A26" t="str">
            <v>02.02</v>
          </cell>
          <cell r="B26" t="str">
            <v>OBRAS DE CONCRETO SIMPLE</v>
          </cell>
          <cell r="C26">
            <v>0</v>
          </cell>
          <cell r="D26">
            <v>0</v>
          </cell>
          <cell r="E26">
            <v>0</v>
          </cell>
        </row>
        <row r="27">
          <cell r="A27" t="str">
            <v>02.02.01</v>
          </cell>
          <cell r="B27" t="str">
            <v>FALSOS CIMIENTOS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02.02.01.04</v>
          </cell>
          <cell r="B28" t="str">
            <v xml:space="preserve">SOLADO PARA ZAPATAS e=4", 1:12 CEM/HORM </v>
          </cell>
          <cell r="C28">
            <v>0</v>
          </cell>
          <cell r="D28" t="str">
            <v>M2</v>
          </cell>
          <cell r="E28">
            <v>2.5</v>
          </cell>
        </row>
        <row r="29">
          <cell r="A29" t="str">
            <v>02.02.02</v>
          </cell>
          <cell r="B29" t="str">
            <v>CIMIENTOS</v>
          </cell>
          <cell r="C29">
            <v>0</v>
          </cell>
          <cell r="D29">
            <v>0</v>
          </cell>
          <cell r="E29">
            <v>0</v>
          </cell>
        </row>
        <row r="30">
          <cell r="A30" t="str">
            <v>02.02.02.02</v>
          </cell>
          <cell r="B30" t="str">
            <v xml:space="preserve">CIMIENTOS CORRIDOS 1:10 + 30 % P.G. f'c &gt;=100Kg/cm2 </v>
          </cell>
          <cell r="C30">
            <v>0</v>
          </cell>
          <cell r="D30" t="str">
            <v>M3</v>
          </cell>
          <cell r="E30">
            <v>7.13</v>
          </cell>
        </row>
        <row r="31">
          <cell r="A31" t="str">
            <v>02.02.02.03</v>
          </cell>
          <cell r="B31" t="str">
            <v>CIMIENTOS CORRIDOS - ENCOFRADO Y DESENCOFRADO</v>
          </cell>
          <cell r="C31">
            <v>0</v>
          </cell>
          <cell r="D31" t="str">
            <v>M2</v>
          </cell>
          <cell r="E31">
            <v>12.16</v>
          </cell>
        </row>
        <row r="32">
          <cell r="A32" t="str">
            <v>02.02.04</v>
          </cell>
          <cell r="B32" t="str">
            <v>FALSOS PISOS</v>
          </cell>
          <cell r="C32">
            <v>0</v>
          </cell>
          <cell r="D32">
            <v>0</v>
          </cell>
          <cell r="E32">
            <v>0</v>
          </cell>
        </row>
        <row r="33">
          <cell r="A33" t="str">
            <v>02.02.04.01</v>
          </cell>
          <cell r="B33" t="str">
            <v xml:space="preserve">FALSO PISO MEZCLA 1:8 e=4" </v>
          </cell>
          <cell r="C33">
            <v>0</v>
          </cell>
          <cell r="D33" t="str">
            <v>M2</v>
          </cell>
          <cell r="E33">
            <v>2.15</v>
          </cell>
        </row>
        <row r="34">
          <cell r="A34" t="str">
            <v>02.03</v>
          </cell>
          <cell r="B34" t="str">
            <v>OBRAS DE CONCRETO ARMADO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02.03.01</v>
          </cell>
          <cell r="B35" t="str">
            <v>ZAPATAS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02.03.01.01</v>
          </cell>
          <cell r="B36" t="str">
            <v xml:space="preserve">ZAPATAS.- CONCRETO 280 kg/cm2 </v>
          </cell>
          <cell r="C36">
            <v>0</v>
          </cell>
          <cell r="D36" t="str">
            <v>M3</v>
          </cell>
          <cell r="E36">
            <v>1.5</v>
          </cell>
        </row>
        <row r="37">
          <cell r="A37" t="str">
            <v>02.03.01.02</v>
          </cell>
          <cell r="B37" t="str">
            <v>ZAPATA - ENCOFRADO Y DESENCOFRADO</v>
          </cell>
          <cell r="C37">
            <v>0</v>
          </cell>
          <cell r="D37" t="str">
            <v>M2</v>
          </cell>
          <cell r="E37">
            <v>5.3999999999999995</v>
          </cell>
        </row>
        <row r="38">
          <cell r="A38" t="str">
            <v>02.03.01.03</v>
          </cell>
          <cell r="B38" t="str">
            <v>ZAPATAS.- ACERO Fy=4200 kg/cm2</v>
          </cell>
          <cell r="C38">
            <v>0</v>
          </cell>
          <cell r="D38" t="str">
            <v>KG</v>
          </cell>
          <cell r="E38">
            <v>54.47</v>
          </cell>
        </row>
        <row r="39">
          <cell r="A39" t="str">
            <v>02.03.04</v>
          </cell>
          <cell r="B39" t="str">
            <v>SOBRECIMIENTO REFORZADO</v>
          </cell>
          <cell r="C39">
            <v>0</v>
          </cell>
          <cell r="D39">
            <v>0</v>
          </cell>
          <cell r="E39">
            <v>0</v>
          </cell>
        </row>
        <row r="40">
          <cell r="A40" t="str">
            <v>02.03.04.02</v>
          </cell>
          <cell r="B40" t="str">
            <v xml:space="preserve">SOBREC. REF. CONCRETO F'c=280 kg/cm2 </v>
          </cell>
          <cell r="C40">
            <v>0</v>
          </cell>
          <cell r="D40" t="str">
            <v>M3</v>
          </cell>
          <cell r="E40">
            <v>0.79689999999999994</v>
          </cell>
        </row>
        <row r="41">
          <cell r="A41" t="str">
            <v>02.03.04.03</v>
          </cell>
          <cell r="B41" t="str">
            <v>SOBREC. REF. ENCOFRADO Y DESENCOFRADO</v>
          </cell>
          <cell r="C41">
            <v>0</v>
          </cell>
          <cell r="D41" t="str">
            <v>M2</v>
          </cell>
          <cell r="E41">
            <v>12.26</v>
          </cell>
        </row>
        <row r="42">
          <cell r="A42" t="str">
            <v>02.03.04.04</v>
          </cell>
          <cell r="B42" t="str">
            <v>SOBREC. REF.- ACERO Fy=4,200 kg/cm2</v>
          </cell>
          <cell r="C42">
            <v>0</v>
          </cell>
          <cell r="D42" t="str">
            <v>KG</v>
          </cell>
          <cell r="E42">
            <v>56.985600000000012</v>
          </cell>
        </row>
        <row r="43">
          <cell r="A43" t="str">
            <v>02.03.06</v>
          </cell>
          <cell r="B43" t="str">
            <v>COLUMNAS</v>
          </cell>
          <cell r="C43">
            <v>0</v>
          </cell>
          <cell r="D43">
            <v>0</v>
          </cell>
          <cell r="E43">
            <v>0</v>
          </cell>
        </row>
        <row r="44">
          <cell r="A44" t="str">
            <v>02.03.06.02</v>
          </cell>
          <cell r="B44" t="str">
            <v>COLUMNAS - CONCRETO 210 KG/CM² - 1 piso</v>
          </cell>
          <cell r="C44">
            <v>0</v>
          </cell>
          <cell r="D44" t="str">
            <v>M3</v>
          </cell>
          <cell r="E44">
            <v>1.32</v>
          </cell>
        </row>
        <row r="45">
          <cell r="A45" t="str">
            <v>02.03.06.04</v>
          </cell>
          <cell r="B45" t="str">
            <v>COLUMNAS.- CONCRETO 210 kg/cm2 C/ADIT/PLASTIFICANTE-CARAVIS.</v>
          </cell>
          <cell r="C45">
            <v>0</v>
          </cell>
          <cell r="D45" t="str">
            <v>M3</v>
          </cell>
          <cell r="E45">
            <v>0.53</v>
          </cell>
        </row>
        <row r="46">
          <cell r="A46" t="str">
            <v>02.03.06.06</v>
          </cell>
          <cell r="B46" t="str">
            <v>COLUMNAS.- ENCOFRADO Y DESENCOFRADO</v>
          </cell>
          <cell r="C46">
            <v>0</v>
          </cell>
          <cell r="D46" t="str">
            <v>M2</v>
          </cell>
          <cell r="E46">
            <v>23.07</v>
          </cell>
        </row>
        <row r="47">
          <cell r="A47" t="str">
            <v>02.03.06.07</v>
          </cell>
          <cell r="B47" t="str">
            <v>COLUMNAS.- ENCOFRADO Y DESENCOFRADO CARAVISTA C/ADITIVO</v>
          </cell>
          <cell r="C47">
            <v>0</v>
          </cell>
          <cell r="D47" t="str">
            <v>M2</v>
          </cell>
          <cell r="E47">
            <v>8.5</v>
          </cell>
        </row>
        <row r="48">
          <cell r="A48" t="str">
            <v>02.03.06.08</v>
          </cell>
          <cell r="B48" t="str">
            <v>COLUMNAS.- ACERO Fy=4200 kg/cm2</v>
          </cell>
          <cell r="C48">
            <v>0</v>
          </cell>
          <cell r="D48" t="str">
            <v>KG</v>
          </cell>
          <cell r="E48">
            <v>361.84</v>
          </cell>
        </row>
        <row r="49">
          <cell r="A49" t="str">
            <v>02.03.07</v>
          </cell>
          <cell r="B49" t="str">
            <v>VIGAS</v>
          </cell>
          <cell r="C49">
            <v>0</v>
          </cell>
          <cell r="D49">
            <v>0</v>
          </cell>
          <cell r="E49">
            <v>0</v>
          </cell>
        </row>
        <row r="50">
          <cell r="A50" t="str">
            <v>02.03.07.02</v>
          </cell>
          <cell r="B50" t="str">
            <v>VIGAS.- CONCRETO 210 kg/cm2 - 1 PISO</v>
          </cell>
          <cell r="C50">
            <v>0</v>
          </cell>
          <cell r="D50">
            <v>0</v>
          </cell>
          <cell r="E50">
            <v>0.32</v>
          </cell>
        </row>
        <row r="51">
          <cell r="A51" t="str">
            <v>02.03.07.04</v>
          </cell>
          <cell r="B51" t="str">
            <v>VIGAS.- CONCRETO 210 kg/cm2 C/ADITIVO PLASTIF. (CARAVISTA)</v>
          </cell>
          <cell r="C51">
            <v>0</v>
          </cell>
          <cell r="D51" t="str">
            <v>M3</v>
          </cell>
          <cell r="E51">
            <v>0.53</v>
          </cell>
        </row>
        <row r="52">
          <cell r="A52" t="str">
            <v>02.03.07.05</v>
          </cell>
          <cell r="B52" t="str">
            <v>VIGAS.- ENCOFRADO Y DESENCOFRADO</v>
          </cell>
          <cell r="C52">
            <v>0</v>
          </cell>
          <cell r="D52">
            <v>0</v>
          </cell>
          <cell r="E52">
            <v>4.05</v>
          </cell>
        </row>
        <row r="53">
          <cell r="A53" t="str">
            <v>02.03.07.06</v>
          </cell>
          <cell r="B53" t="str">
            <v>VIGAS.- ENCOFRADO Y DESENCOFRADO CARAVISTA C/ADITIVO</v>
          </cell>
          <cell r="C53">
            <v>0</v>
          </cell>
          <cell r="D53" t="str">
            <v>M2</v>
          </cell>
          <cell r="E53">
            <v>6.45</v>
          </cell>
        </row>
        <row r="54">
          <cell r="A54" t="str">
            <v>02.03.07.07</v>
          </cell>
          <cell r="B54" t="str">
            <v>VIGAS.- ACERO Fy=4200 kg/cm2</v>
          </cell>
          <cell r="C54">
            <v>0</v>
          </cell>
          <cell r="D54" t="str">
            <v>KG</v>
          </cell>
          <cell r="E54">
            <v>108.08</v>
          </cell>
        </row>
        <row r="55">
          <cell r="A55" t="str">
            <v>02.03.08</v>
          </cell>
          <cell r="B55" t="str">
            <v>LOSAS MACIZAS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>02.03.08.01</v>
          </cell>
          <cell r="B56" t="str">
            <v>LOSAS MACIZAS.- CONC.210 kg/cm2</v>
          </cell>
          <cell r="C56">
            <v>0</v>
          </cell>
          <cell r="D56" t="str">
            <v>M3</v>
          </cell>
          <cell r="E56">
            <v>0.22499999999999998</v>
          </cell>
        </row>
        <row r="57">
          <cell r="A57" t="str">
            <v>02.03.08.02</v>
          </cell>
          <cell r="B57" t="str">
            <v>LOSAS MACIZAS.- ENCOFRADO Y DESENCOFRADO</v>
          </cell>
          <cell r="C57">
            <v>0</v>
          </cell>
          <cell r="D57" t="str">
            <v>M2</v>
          </cell>
          <cell r="E57">
            <v>1.5</v>
          </cell>
        </row>
        <row r="58">
          <cell r="A58" t="str">
            <v>02.03.08.03</v>
          </cell>
          <cell r="B58" t="str">
            <v>LOSAS MACIZAS.- ACERO Fy=4,200 kg/cm2</v>
          </cell>
          <cell r="C58">
            <v>0</v>
          </cell>
          <cell r="D58" t="str">
            <v>KG</v>
          </cell>
          <cell r="E58">
            <v>21.884800000000002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>03</v>
          </cell>
          <cell r="B60" t="str">
            <v>ARQUITECTURA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>03.01</v>
          </cell>
          <cell r="B61" t="str">
            <v>MUROS Y TABIQUES DE ALBAÑILERÍA</v>
          </cell>
          <cell r="C61">
            <v>0</v>
          </cell>
          <cell r="D61">
            <v>0</v>
          </cell>
          <cell r="E61">
            <v>0</v>
          </cell>
        </row>
        <row r="62">
          <cell r="A62" t="str">
            <v>03.01.02</v>
          </cell>
          <cell r="B62" t="str">
            <v>MURO DE LADRILLO KK TIPO IV SOGA    M:1:1:4 E=1.5 cm</v>
          </cell>
          <cell r="C62">
            <v>0</v>
          </cell>
          <cell r="D62" t="str">
            <v>M2</v>
          </cell>
          <cell r="E62">
            <v>14.381499999999999</v>
          </cell>
        </row>
        <row r="63">
          <cell r="A63" t="str">
            <v>03.01.04</v>
          </cell>
          <cell r="B63" t="str">
            <v>ALAMBRE # 8 REFUERZO HORIZONTAL EN MUROS</v>
          </cell>
          <cell r="C63">
            <v>0</v>
          </cell>
          <cell r="D63" t="str">
            <v>KG</v>
          </cell>
          <cell r="E63">
            <v>6.78</v>
          </cell>
        </row>
        <row r="64">
          <cell r="A64" t="str">
            <v>03.02</v>
          </cell>
          <cell r="B64" t="str">
            <v>REVOQUES, ENLUCIDOS Y MOLDURAS</v>
          </cell>
          <cell r="C64">
            <v>0</v>
          </cell>
          <cell r="D64">
            <v>0</v>
          </cell>
          <cell r="E64">
            <v>0</v>
          </cell>
        </row>
        <row r="65">
          <cell r="A65" t="str">
            <v>03.02.02</v>
          </cell>
          <cell r="B65" t="str">
            <v>TARRAJEO EN MURO: INTERIOR Y EXTERIOR</v>
          </cell>
          <cell r="C65">
            <v>0</v>
          </cell>
          <cell r="D65" t="str">
            <v>M2</v>
          </cell>
          <cell r="E65">
            <v>30.417999999999999</v>
          </cell>
        </row>
        <row r="66">
          <cell r="A66" t="str">
            <v>03.02.03</v>
          </cell>
          <cell r="B66" t="str">
            <v>TARRAJEO DE COLUMNAS</v>
          </cell>
          <cell r="C66">
            <v>0</v>
          </cell>
          <cell r="D66" t="str">
            <v>M2</v>
          </cell>
          <cell r="E66">
            <v>12.750999999999999</v>
          </cell>
        </row>
        <row r="67">
          <cell r="A67" t="str">
            <v>03.02.04</v>
          </cell>
          <cell r="B67" t="str">
            <v>TARRAJEO DE VIGAS</v>
          </cell>
          <cell r="C67">
            <v>0</v>
          </cell>
          <cell r="D67" t="str">
            <v>M2</v>
          </cell>
          <cell r="E67">
            <v>6.78</v>
          </cell>
        </row>
        <row r="68">
          <cell r="A68" t="str">
            <v>03.02.09</v>
          </cell>
          <cell r="B68" t="str">
            <v>VESTIDURA DE DERRAMES (1:5)</v>
          </cell>
          <cell r="C68">
            <v>0</v>
          </cell>
          <cell r="D68" t="str">
            <v>M</v>
          </cell>
          <cell r="E68">
            <v>8.94</v>
          </cell>
        </row>
        <row r="69">
          <cell r="A69" t="str">
            <v>03.02.11</v>
          </cell>
          <cell r="B69" t="str">
            <v>BRUÑAS SEGUN DETALLE (1 x 1 cm)</v>
          </cell>
          <cell r="C69">
            <v>0</v>
          </cell>
          <cell r="D69" t="str">
            <v>M</v>
          </cell>
          <cell r="E69">
            <v>19.059999999999999</v>
          </cell>
        </row>
        <row r="70">
          <cell r="A70" t="str">
            <v>03.03</v>
          </cell>
          <cell r="B70" t="str">
            <v>CIELO RASOS</v>
          </cell>
          <cell r="C70">
            <v>0</v>
          </cell>
          <cell r="D70">
            <v>0</v>
          </cell>
          <cell r="E70">
            <v>0</v>
          </cell>
        </row>
        <row r="71">
          <cell r="A71" t="str">
            <v>03.03.01</v>
          </cell>
          <cell r="B71" t="str">
            <v>CIELO RASO CON MEZCLA C:A 1:5</v>
          </cell>
          <cell r="C71">
            <v>0</v>
          </cell>
          <cell r="D71" t="str">
            <v>M2</v>
          </cell>
          <cell r="E71">
            <v>1.5</v>
          </cell>
        </row>
        <row r="72">
          <cell r="A72" t="str">
            <v>03.04</v>
          </cell>
          <cell r="B72" t="str">
            <v>PISOS Y PAVIMENTOS</v>
          </cell>
          <cell r="C72">
            <v>0</v>
          </cell>
          <cell r="D72">
            <v>0</v>
          </cell>
          <cell r="E72">
            <v>0</v>
          </cell>
        </row>
        <row r="73">
          <cell r="A73" t="str">
            <v>03.04.02</v>
          </cell>
          <cell r="B73" t="str">
            <v>PISOS</v>
          </cell>
          <cell r="C73">
            <v>0</v>
          </cell>
          <cell r="D73">
            <v>0</v>
          </cell>
          <cell r="E73">
            <v>0</v>
          </cell>
        </row>
        <row r="74">
          <cell r="A74" t="str">
            <v>03.04.02.03</v>
          </cell>
          <cell r="B74" t="str">
            <v>PISO DE CEMENTO FROTACHADO Y BRUÑADO E=2" S/COLOREAR</v>
          </cell>
          <cell r="C74">
            <v>0</v>
          </cell>
          <cell r="D74" t="str">
            <v>M2</v>
          </cell>
          <cell r="E74">
            <v>2.15</v>
          </cell>
        </row>
        <row r="75">
          <cell r="A75" t="str">
            <v>03.05</v>
          </cell>
          <cell r="B75" t="str">
            <v>ZOCALOS Y CONTRAZOCALOS</v>
          </cell>
          <cell r="C75">
            <v>0</v>
          </cell>
          <cell r="D75">
            <v>0</v>
          </cell>
          <cell r="E75">
            <v>0</v>
          </cell>
        </row>
        <row r="76">
          <cell r="A76" t="str">
            <v>03.05.02</v>
          </cell>
          <cell r="B76" t="str">
            <v>CONTRAZÓCALOS</v>
          </cell>
          <cell r="C76">
            <v>0</v>
          </cell>
          <cell r="D76">
            <v>0</v>
          </cell>
          <cell r="E76">
            <v>0</v>
          </cell>
        </row>
        <row r="77">
          <cell r="A77" t="str">
            <v>03.05.02.02</v>
          </cell>
          <cell r="B77" t="str">
            <v>CONTR.S/COLOREAR H=30 cm MZ 1:2 e=1.5 cm</v>
          </cell>
          <cell r="C77">
            <v>0</v>
          </cell>
          <cell r="D77" t="str">
            <v>M</v>
          </cell>
          <cell r="E77">
            <v>8.18</v>
          </cell>
        </row>
        <row r="78">
          <cell r="A78" t="str">
            <v>03.05.02.04</v>
          </cell>
          <cell r="B78" t="str">
            <v>CONTR. PULIDO S/COLOREAR H=10 cm MZ 1:2 e=1.5 cm</v>
          </cell>
          <cell r="C78">
            <v>0</v>
          </cell>
          <cell r="D78" t="str">
            <v>M</v>
          </cell>
          <cell r="E78">
            <v>5.0999999999999996</v>
          </cell>
        </row>
        <row r="79">
          <cell r="A79" t="str">
            <v>03.06</v>
          </cell>
          <cell r="B79" t="str">
            <v>CUBIERTAS</v>
          </cell>
          <cell r="C79">
            <v>0</v>
          </cell>
          <cell r="D79">
            <v>0</v>
          </cell>
          <cell r="E79">
            <v>0</v>
          </cell>
        </row>
        <row r="80">
          <cell r="A80" t="str">
            <v>03.06.01</v>
          </cell>
          <cell r="B80" t="str">
            <v>CUB.DE LADR.PASTELERO ASENTADO CON BARRO e=2"C/FRAGUA</v>
          </cell>
          <cell r="C80">
            <v>0</v>
          </cell>
          <cell r="D80" t="str">
            <v>M2</v>
          </cell>
          <cell r="E80">
            <v>2.7</v>
          </cell>
        </row>
        <row r="81">
          <cell r="A81" t="str">
            <v>03.06.02</v>
          </cell>
          <cell r="B81" t="str">
            <v>IMPERMEAB. DE TECHOS CON PINTURA ASFALTICA</v>
          </cell>
          <cell r="C81">
            <v>0</v>
          </cell>
          <cell r="D81" t="str">
            <v>M2</v>
          </cell>
          <cell r="E81">
            <v>2.7</v>
          </cell>
        </row>
        <row r="82">
          <cell r="A82" t="str">
            <v>03.07</v>
          </cell>
          <cell r="B82" t="str">
            <v>CARPINTERÍA DE MADERA</v>
          </cell>
          <cell r="C82">
            <v>0</v>
          </cell>
          <cell r="D82">
            <v>0</v>
          </cell>
          <cell r="E82">
            <v>0</v>
          </cell>
        </row>
        <row r="83">
          <cell r="A83" t="str">
            <v>03.07.02</v>
          </cell>
          <cell r="B83" t="str">
            <v>MUEBLES</v>
          </cell>
          <cell r="C83">
            <v>0</v>
          </cell>
          <cell r="D83">
            <v>0</v>
          </cell>
          <cell r="E83">
            <v>0</v>
          </cell>
        </row>
        <row r="84">
          <cell r="A84" t="str">
            <v>03.07.02.05</v>
          </cell>
          <cell r="B84" t="str">
            <v>TABLERO DE MELAMINE e=18mm</v>
          </cell>
          <cell r="C84">
            <v>0</v>
          </cell>
          <cell r="D84" t="str">
            <v>M2</v>
          </cell>
          <cell r="E84">
            <v>0.21</v>
          </cell>
        </row>
        <row r="85">
          <cell r="A85" t="str">
            <v>03.08</v>
          </cell>
          <cell r="B85" t="str">
            <v>CARPINTERÍA METÁLICA Y HERRERÍA</v>
          </cell>
          <cell r="C85">
            <v>0</v>
          </cell>
          <cell r="D85">
            <v>0</v>
          </cell>
          <cell r="E85">
            <v>0</v>
          </cell>
        </row>
        <row r="86">
          <cell r="A86" t="str">
            <v>03.08.01</v>
          </cell>
          <cell r="B86" t="str">
            <v>PUERTAS Y VENTANAS DE FIERRO</v>
          </cell>
          <cell r="C86">
            <v>0</v>
          </cell>
          <cell r="D86">
            <v>0</v>
          </cell>
          <cell r="E86">
            <v>0</v>
          </cell>
        </row>
        <row r="87">
          <cell r="A87" t="str">
            <v>03.08.01.01</v>
          </cell>
          <cell r="B87" t="str">
            <v>PUERTA INGRESO PRINCIPAL C/PERFILES 3/16"</v>
          </cell>
          <cell r="C87">
            <v>0</v>
          </cell>
          <cell r="D87" t="str">
            <v>M2</v>
          </cell>
          <cell r="E87">
            <v>6.6</v>
          </cell>
        </row>
        <row r="88">
          <cell r="A88" t="str">
            <v>03.08.02</v>
          </cell>
          <cell r="B88" t="str">
            <v>VENTANAS Y PUERTAS DE ALUMINIO</v>
          </cell>
          <cell r="C88">
            <v>0</v>
          </cell>
          <cell r="D88">
            <v>0</v>
          </cell>
          <cell r="E88">
            <v>0</v>
          </cell>
        </row>
        <row r="89">
          <cell r="A89" t="str">
            <v>03.08.02.02</v>
          </cell>
          <cell r="B89" t="str">
            <v>VENTANA CON MARCO DE ALUMINIO Y VIDRIO TEMPLADO DE 6mm, SISTEMA PIVOTANTE C/ACCES.DE ALUMINIO</v>
          </cell>
          <cell r="C89">
            <v>0</v>
          </cell>
          <cell r="D89" t="str">
            <v>M2</v>
          </cell>
          <cell r="E89">
            <v>0.16</v>
          </cell>
        </row>
        <row r="90">
          <cell r="A90" t="str">
            <v>03.08.02.04</v>
          </cell>
          <cell r="B90" t="str">
            <v>VENTANA DE CRISTAL TEMPLADO DE 6mm CON ACCESORIOS ALUMINIO</v>
          </cell>
          <cell r="C90">
            <v>0</v>
          </cell>
          <cell r="D90" t="str">
            <v>M2</v>
          </cell>
          <cell r="E90">
            <v>0.22</v>
          </cell>
        </row>
        <row r="91">
          <cell r="A91" t="str">
            <v>03.08.02.06</v>
          </cell>
          <cell r="B91" t="str">
            <v>PUERTA MDF CONTRAPLACADA e=5.5mm RELLENO C/POLIEST. EXPANDIDO, MARCO DE ALUMINIO Y SOBRELUZ DE Fe</v>
          </cell>
          <cell r="C91">
            <v>0</v>
          </cell>
          <cell r="D91" t="str">
            <v>M2</v>
          </cell>
          <cell r="E91">
            <v>1.68</v>
          </cell>
        </row>
        <row r="92">
          <cell r="A92" t="str">
            <v>03.09</v>
          </cell>
          <cell r="B92" t="str">
            <v>CERRAJERÍA</v>
          </cell>
          <cell r="C92">
            <v>0</v>
          </cell>
          <cell r="D92">
            <v>0</v>
          </cell>
          <cell r="E92">
            <v>0</v>
          </cell>
        </row>
        <row r="93">
          <cell r="A93" t="str">
            <v>03.09.01</v>
          </cell>
          <cell r="B93" t="str">
            <v>BISAGRAS</v>
          </cell>
          <cell r="C93">
            <v>0</v>
          </cell>
          <cell r="D93">
            <v>0</v>
          </cell>
          <cell r="E93">
            <v>0</v>
          </cell>
        </row>
        <row r="94">
          <cell r="A94" t="str">
            <v>03.09.01.02</v>
          </cell>
          <cell r="B94" t="str">
            <v>BISAGRAS CAPUCHINAS ACERO ALUMINIZADO DE 3.5"x3.5"</v>
          </cell>
          <cell r="C94">
            <v>0</v>
          </cell>
          <cell r="D94" t="str">
            <v>PZA</v>
          </cell>
          <cell r="E94">
            <v>4</v>
          </cell>
        </row>
        <row r="95">
          <cell r="A95" t="str">
            <v>03.09.02</v>
          </cell>
          <cell r="B95" t="str">
            <v>CERRADURAS</v>
          </cell>
          <cell r="C95">
            <v>0</v>
          </cell>
          <cell r="D95">
            <v>0</v>
          </cell>
          <cell r="E95">
            <v>0</v>
          </cell>
        </row>
        <row r="96">
          <cell r="A96" t="str">
            <v>03.09.02.01</v>
          </cell>
          <cell r="B96" t="str">
            <v>CERRADURA DOS GOLPES EN PUERTA, CON TIRADOR</v>
          </cell>
          <cell r="C96">
            <v>0</v>
          </cell>
          <cell r="D96" t="str">
            <v>PZA</v>
          </cell>
          <cell r="E96">
            <v>2</v>
          </cell>
        </row>
        <row r="97">
          <cell r="A97" t="str">
            <v>03.09.03</v>
          </cell>
          <cell r="B97" t="str">
            <v>ACCESORIOS DE CIERRE</v>
          </cell>
          <cell r="C97">
            <v>0</v>
          </cell>
          <cell r="D97">
            <v>0</v>
          </cell>
          <cell r="E97">
            <v>0</v>
          </cell>
        </row>
        <row r="98">
          <cell r="A98" t="str">
            <v>03.09.03.04</v>
          </cell>
          <cell r="B98" t="str">
            <v>CANDADO TIPO FORTE 60 mm.</v>
          </cell>
          <cell r="C98">
            <v>0</v>
          </cell>
          <cell r="D98" t="str">
            <v>PZA</v>
          </cell>
          <cell r="E98">
            <v>2</v>
          </cell>
        </row>
        <row r="99">
          <cell r="A99" t="str">
            <v>03.09.04</v>
          </cell>
          <cell r="B99" t="str">
            <v>ACCESORIOS EN GENERAL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03.09.04.01</v>
          </cell>
          <cell r="B100" t="str">
            <v>MANIJA DE BRONCE CROMADO DE 4"</v>
          </cell>
          <cell r="C100">
            <v>0</v>
          </cell>
          <cell r="D100" t="str">
            <v>PZA</v>
          </cell>
          <cell r="E100">
            <v>1</v>
          </cell>
        </row>
        <row r="101">
          <cell r="A101" t="str">
            <v>03.11</v>
          </cell>
          <cell r="B101" t="str">
            <v>PINTURA</v>
          </cell>
          <cell r="C101">
            <v>0</v>
          </cell>
          <cell r="D101">
            <v>0</v>
          </cell>
          <cell r="E101">
            <v>0</v>
          </cell>
        </row>
        <row r="102">
          <cell r="A102" t="str">
            <v>03.11.01</v>
          </cell>
          <cell r="B102" t="str">
            <v>PINTURA EN CIELO RASO, VIGA, COLUMNAS Y MUROS</v>
          </cell>
          <cell r="C102">
            <v>0</v>
          </cell>
          <cell r="D102">
            <v>0</v>
          </cell>
          <cell r="E102">
            <v>0</v>
          </cell>
        </row>
        <row r="103">
          <cell r="A103" t="str">
            <v>03.11.01.01</v>
          </cell>
          <cell r="B103" t="str">
            <v>SELLADO DE CONCRETO CARAVISTA</v>
          </cell>
          <cell r="C103">
            <v>0</v>
          </cell>
          <cell r="D103" t="str">
            <v>M2</v>
          </cell>
          <cell r="E103">
            <v>10.199999999999999</v>
          </cell>
        </row>
        <row r="104">
          <cell r="A104" t="str">
            <v>03.11.01.02</v>
          </cell>
          <cell r="B104" t="str">
            <v>PINTURA LATEX 2 MANOS EN CIELO RASO Y VIGAS</v>
          </cell>
          <cell r="C104">
            <v>0</v>
          </cell>
          <cell r="D104" t="str">
            <v>M2</v>
          </cell>
          <cell r="E104">
            <v>8.2799999999999994</v>
          </cell>
        </row>
        <row r="105">
          <cell r="A105" t="str">
            <v>03.11.01.03</v>
          </cell>
          <cell r="B105" t="str">
            <v>PINTURA LATEX 2 MANOS EN MUROS Y COLUMNAS</v>
          </cell>
          <cell r="C105">
            <v>0</v>
          </cell>
          <cell r="D105" t="str">
            <v>M2</v>
          </cell>
          <cell r="E105">
            <v>43.55</v>
          </cell>
        </row>
        <row r="106">
          <cell r="A106" t="str">
            <v>03.11.02</v>
          </cell>
          <cell r="B106" t="str">
            <v>PINTURA EN PUERTAS Y VENTANAS</v>
          </cell>
          <cell r="C106">
            <v>0</v>
          </cell>
          <cell r="D106">
            <v>0</v>
          </cell>
          <cell r="E106">
            <v>0</v>
          </cell>
        </row>
        <row r="107">
          <cell r="A107" t="str">
            <v>03.11.02.01</v>
          </cell>
          <cell r="B107" t="str">
            <v>PINT.ANTICOR.Y ESMALTE 2 MANOS-PTA/VENT.</v>
          </cell>
          <cell r="C107">
            <v>0</v>
          </cell>
          <cell r="D107" t="str">
            <v>M2</v>
          </cell>
          <cell r="E107">
            <v>10.98</v>
          </cell>
        </row>
        <row r="108">
          <cell r="A108" t="str">
            <v>03.11.02.03</v>
          </cell>
          <cell r="B108" t="str">
            <v>PINTURA AL DUCO EN CARPINTERIA DE MADERA</v>
          </cell>
          <cell r="C108">
            <v>0</v>
          </cell>
          <cell r="D108" t="str">
            <v>M2</v>
          </cell>
          <cell r="E108">
            <v>2.94</v>
          </cell>
        </row>
        <row r="109">
          <cell r="A109" t="str">
            <v>03.11.03</v>
          </cell>
          <cell r="B109" t="str">
            <v>PINTURA EN CONTRAZOCALOS</v>
          </cell>
          <cell r="C109">
            <v>0</v>
          </cell>
          <cell r="D109">
            <v>0</v>
          </cell>
          <cell r="E109">
            <v>0</v>
          </cell>
        </row>
        <row r="110">
          <cell r="A110" t="str">
            <v>03.11.03.02</v>
          </cell>
          <cell r="B110" t="str">
            <v>PINTURA ESMALTE 2 MANOS EN CONTRAZOCALOS</v>
          </cell>
          <cell r="C110">
            <v>0</v>
          </cell>
          <cell r="D110" t="str">
            <v>M2</v>
          </cell>
          <cell r="E110">
            <v>2.4500000000000002</v>
          </cell>
        </row>
        <row r="111">
          <cell r="A111" t="str">
            <v>03.12</v>
          </cell>
          <cell r="B111" t="str">
            <v>VARIOS, LIMPIEZA Y JARDINERÍA</v>
          </cell>
          <cell r="C111">
            <v>0</v>
          </cell>
          <cell r="D111">
            <v>0</v>
          </cell>
          <cell r="E111">
            <v>0</v>
          </cell>
        </row>
        <row r="112">
          <cell r="A112" t="str">
            <v>03.12.03</v>
          </cell>
          <cell r="B112" t="str">
            <v>JUNTA DE DILATACION RELLENO CON MORTERO ASFALTICO E=1"</v>
          </cell>
          <cell r="C112">
            <v>0</v>
          </cell>
          <cell r="D112" t="str">
            <v>M</v>
          </cell>
          <cell r="E112">
            <v>12.7</v>
          </cell>
        </row>
        <row r="113">
          <cell r="A113">
            <v>0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</row>
        <row r="114">
          <cell r="B114">
            <v>0</v>
          </cell>
          <cell r="C114">
            <v>0</v>
          </cell>
          <cell r="E114">
            <v>0</v>
          </cell>
        </row>
        <row r="115">
          <cell r="B115">
            <v>0</v>
          </cell>
          <cell r="C115">
            <v>0</v>
          </cell>
          <cell r="E115">
            <v>0</v>
          </cell>
        </row>
        <row r="116">
          <cell r="B116">
            <v>0</v>
          </cell>
          <cell r="C116">
            <v>0</v>
          </cell>
          <cell r="E116">
            <v>0</v>
          </cell>
        </row>
      </sheetData>
      <sheetData sheetId="44"/>
      <sheetData sheetId="45">
        <row r="1">
          <cell r="A1" t="str">
            <v>RESUMEN DE METRADOS - MODULO VII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</row>
        <row r="2">
          <cell r="A2" t="str">
            <v>PROYECTO</v>
          </cell>
          <cell r="B2" t="str">
            <v>: MEJORAMIENTO DEL SERVICIO EDUCATIVO DE LA I.E. N° 2028 -LUCERITO DEL AMANECER, EN EL LT. 1-A, MZ. 10 DEL AA.HH. LOS PINOS, DEL DISTRITO DE LA ESPERANZA - TRUJILLO - LA LIBERTAD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</row>
        <row r="3">
          <cell r="A3" t="str">
            <v xml:space="preserve">MODULO </v>
          </cell>
          <cell r="B3" t="str">
            <v xml:space="preserve">: Cisterna 15m3 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</row>
        <row r="4">
          <cell r="A4">
            <v>0</v>
          </cell>
          <cell r="B4">
            <v>0</v>
          </cell>
          <cell r="C4">
            <v>0</v>
          </cell>
          <cell r="D4" t="str">
            <v>FECHA</v>
          </cell>
          <cell r="E4" t="str">
            <v>:OCTUBRE 2017</v>
          </cell>
          <cell r="F4">
            <v>0</v>
          </cell>
        </row>
        <row r="5">
          <cell r="A5" t="str">
            <v>HECHO POR</v>
          </cell>
          <cell r="B5" t="str">
            <v>: ARQ. PALOMINO OJEDA PAULO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</row>
        <row r="6">
          <cell r="A6">
            <v>0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</row>
        <row r="7">
          <cell r="A7">
            <v>0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Partida</v>
          </cell>
          <cell r="B8" t="str">
            <v>Descripción</v>
          </cell>
          <cell r="C8">
            <v>0</v>
          </cell>
          <cell r="D8">
            <v>0</v>
          </cell>
          <cell r="E8" t="str">
            <v>Und</v>
          </cell>
          <cell r="F8" t="str">
            <v>Total</v>
          </cell>
        </row>
        <row r="9">
          <cell r="A9">
            <v>0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01</v>
          </cell>
          <cell r="B10" t="str">
            <v>OBRAS PROVISIONALES, TRABAJOS PRELIMINARES, SEGURIDAD Y SALUD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01.01</v>
          </cell>
          <cell r="B11" t="str">
            <v>OBRAS PROVISIONALES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01.01.06</v>
          </cell>
          <cell r="B12" t="str">
            <v xml:space="preserve">  TRAZO, NIVELES Y REPLANTEO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01.01.06.01</v>
          </cell>
          <cell r="B13" t="str">
            <v>TRAZO Y REPLANTEO PRELIMINAR</v>
          </cell>
          <cell r="C13">
            <v>0</v>
          </cell>
          <cell r="D13">
            <v>0</v>
          </cell>
          <cell r="E13" t="str">
            <v>M2</v>
          </cell>
          <cell r="F13">
            <v>11.895</v>
          </cell>
        </row>
        <row r="14">
          <cell r="A14" t="str">
            <v>01.01.06.02</v>
          </cell>
          <cell r="B14" t="str">
            <v>REPLANTEO DURANTE EL PROCESO</v>
          </cell>
          <cell r="C14">
            <v>0</v>
          </cell>
          <cell r="D14">
            <v>0</v>
          </cell>
          <cell r="E14" t="str">
            <v>M2</v>
          </cell>
          <cell r="F14">
            <v>9.1</v>
          </cell>
        </row>
        <row r="15">
          <cell r="A15">
            <v>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02</v>
          </cell>
          <cell r="B16" t="str">
            <v>ESTRUCTURAS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02.01</v>
          </cell>
          <cell r="B17" t="str">
            <v>MOVIMIENTO DE TIERRAS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02.01.01</v>
          </cell>
          <cell r="B18" t="str">
            <v>EXCAVACIONES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02.01.01.03</v>
          </cell>
          <cell r="B19" t="str">
            <v>EXCAVACION DE ZANJA PARA CISTERNA RT&gt;2kg/cm2</v>
          </cell>
          <cell r="C19">
            <v>0</v>
          </cell>
          <cell r="D19">
            <v>0</v>
          </cell>
          <cell r="E19" t="str">
            <v>M3</v>
          </cell>
          <cell r="F19">
            <v>32.116500000000002</v>
          </cell>
        </row>
        <row r="20">
          <cell r="A20" t="str">
            <v>02.01.03</v>
          </cell>
          <cell r="B20" t="str">
            <v>RELLENOS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02.01.03.01</v>
          </cell>
          <cell r="B21" t="str">
            <v>RELLENO COMPACTADO C/EQUIPO MAT/PROPIO</v>
          </cell>
          <cell r="C21">
            <v>0</v>
          </cell>
          <cell r="D21">
            <v>0</v>
          </cell>
          <cell r="E21" t="str">
            <v>M3</v>
          </cell>
          <cell r="F21">
            <v>7.2072000000000003</v>
          </cell>
        </row>
        <row r="22">
          <cell r="A22" t="str">
            <v>02.01.04</v>
          </cell>
          <cell r="B22" t="str">
            <v>ELIMINACION DE MATERIAL EXCEDENTE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02.01.04.01</v>
          </cell>
          <cell r="B23" t="str">
            <v>ACARREO INTERNO, MATERIAL PROCEDENTE DE EXCAVACIONES</v>
          </cell>
          <cell r="C23">
            <v>0</v>
          </cell>
          <cell r="D23">
            <v>0</v>
          </cell>
          <cell r="E23" t="str">
            <v>M3</v>
          </cell>
          <cell r="F23" t="e">
            <v>#REF!</v>
          </cell>
        </row>
        <row r="24">
          <cell r="A24" t="str">
            <v>02.01.04.02</v>
          </cell>
          <cell r="B24" t="str">
            <v>ELIMINACION MATERIAL EXCEDENTE ACARREADO</v>
          </cell>
          <cell r="C24">
            <v>0</v>
          </cell>
          <cell r="D24">
            <v>0</v>
          </cell>
          <cell r="E24" t="str">
            <v>M3</v>
          </cell>
          <cell r="F24">
            <v>32.116500000000002</v>
          </cell>
        </row>
        <row r="25">
          <cell r="A25" t="str">
            <v>02.01.05</v>
          </cell>
          <cell r="B25" t="str">
            <v>NIVELACION INTERIOR Y APISONADO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02.01.05.01</v>
          </cell>
          <cell r="B26" t="str">
            <v>ESCARIFICADO Y COMPACTACION CON PLANCHA COMPACTADORA</v>
          </cell>
          <cell r="C26">
            <v>0</v>
          </cell>
          <cell r="D26">
            <v>0</v>
          </cell>
          <cell r="E26" t="str">
            <v>M2</v>
          </cell>
          <cell r="F26">
            <v>3.3600000000000003</v>
          </cell>
        </row>
        <row r="27">
          <cell r="A27" t="str">
            <v>02.01.05.02</v>
          </cell>
          <cell r="B27" t="str">
            <v>AFIRMADO DE 12" PARA PISOS,PATIOS Y VEREDAS,COMPACTADO.</v>
          </cell>
          <cell r="C27">
            <v>0</v>
          </cell>
          <cell r="D27">
            <v>0</v>
          </cell>
          <cell r="E27" t="str">
            <v>M2</v>
          </cell>
          <cell r="F27" t="e">
            <v>#REF!</v>
          </cell>
        </row>
        <row r="28">
          <cell r="A28" t="str">
            <v>02.02</v>
          </cell>
          <cell r="B28" t="str">
            <v>OBRAS DE CONCRETO SIMPLE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02.02.01</v>
          </cell>
          <cell r="B29" t="str">
            <v>FALSOS CIMIENTOS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02.02.01.04</v>
          </cell>
          <cell r="B30" t="str">
            <v xml:space="preserve">SOLADO PARA ZAPATAS e=4", 1:12 CEM/HORM </v>
          </cell>
          <cell r="C30">
            <v>0</v>
          </cell>
          <cell r="D30">
            <v>0</v>
          </cell>
          <cell r="E30" t="str">
            <v>M2</v>
          </cell>
          <cell r="F30">
            <v>11.895</v>
          </cell>
        </row>
        <row r="31">
          <cell r="A31" t="str">
            <v>02.02.03</v>
          </cell>
          <cell r="B31" t="str">
            <v>SOBRECIMIENTOS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02.02.03.01</v>
          </cell>
          <cell r="B32" t="str">
            <v xml:space="preserve">SOBRECIMIENTO, CONCRETO 1:8 + 25% P.M.  f'c &gt;=100Kg/cm2 </v>
          </cell>
          <cell r="C32">
            <v>0</v>
          </cell>
          <cell r="D32">
            <v>0</v>
          </cell>
          <cell r="E32" t="str">
            <v>M3</v>
          </cell>
          <cell r="F32" t="e">
            <v>#REF!</v>
          </cell>
        </row>
        <row r="33">
          <cell r="A33" t="str">
            <v>02.02.03.02</v>
          </cell>
          <cell r="B33" t="str">
            <v>SOBRECIMIENTO, ENCOFRADO Y DESENCOFRADO</v>
          </cell>
          <cell r="C33">
            <v>0</v>
          </cell>
          <cell r="D33">
            <v>0</v>
          </cell>
          <cell r="E33" t="str">
            <v>M2</v>
          </cell>
          <cell r="F33" t="e">
            <v>#REF!</v>
          </cell>
        </row>
        <row r="34">
          <cell r="A34" t="str">
            <v>02.03</v>
          </cell>
          <cell r="B34" t="str">
            <v>OBRAS DE CONCRETO ARMADO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02.03.06</v>
          </cell>
          <cell r="B35" t="str">
            <v>COLUMNAS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02.03.06.02</v>
          </cell>
          <cell r="B36" t="str">
            <v>COLUMNAS - CONCRETO 210 KG/CM² - 1 piso</v>
          </cell>
          <cell r="C36">
            <v>0</v>
          </cell>
          <cell r="D36">
            <v>0</v>
          </cell>
          <cell r="E36" t="str">
            <v>M3</v>
          </cell>
          <cell r="F36">
            <v>1.3739999999999999</v>
          </cell>
        </row>
        <row r="37">
          <cell r="A37" t="str">
            <v>02.03.06.06</v>
          </cell>
          <cell r="B37" t="str">
            <v>COLUMNAS.- ENCOFRADO Y DESENCOFRADO</v>
          </cell>
          <cell r="C37">
            <v>0</v>
          </cell>
          <cell r="D37">
            <v>0</v>
          </cell>
          <cell r="E37" t="str">
            <v>M2</v>
          </cell>
          <cell r="F37">
            <v>15.759999999999998</v>
          </cell>
        </row>
        <row r="38">
          <cell r="A38" t="str">
            <v>02.03.06.08</v>
          </cell>
          <cell r="B38" t="str">
            <v>COLUMNAS.- ACERO Fy=4200 kg/cm2</v>
          </cell>
          <cell r="C38">
            <v>0</v>
          </cell>
          <cell r="D38">
            <v>0</v>
          </cell>
          <cell r="E38" t="str">
            <v>KG</v>
          </cell>
          <cell r="F38">
            <v>277.32320000000004</v>
          </cell>
        </row>
        <row r="39">
          <cell r="A39" t="str">
            <v>02.03.07</v>
          </cell>
          <cell r="B39" t="str">
            <v>VIGAS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A40" t="str">
            <v>02.03.07.02</v>
          </cell>
          <cell r="B40" t="str">
            <v>VIGAS.- CONCRETO 210 kg/cm2 - 1 PISO</v>
          </cell>
          <cell r="C40">
            <v>0</v>
          </cell>
          <cell r="D40">
            <v>0</v>
          </cell>
          <cell r="E40" t="str">
            <v>M2</v>
          </cell>
          <cell r="F40">
            <v>1.3640000000000003</v>
          </cell>
        </row>
        <row r="41">
          <cell r="A41" t="str">
            <v>02.03.07.05</v>
          </cell>
          <cell r="B41" t="str">
            <v>VIGAS.- ENCOFRADO Y DESENCOFRADO</v>
          </cell>
          <cell r="C41">
            <v>0</v>
          </cell>
          <cell r="D41">
            <v>0</v>
          </cell>
          <cell r="E41" t="str">
            <v>M2</v>
          </cell>
          <cell r="F41">
            <v>15.140000000000002</v>
          </cell>
        </row>
        <row r="42">
          <cell r="A42" t="str">
            <v>02.03.07.07</v>
          </cell>
          <cell r="B42" t="str">
            <v>VIGAS.- ACERO Fy=4200 kg/cm2</v>
          </cell>
          <cell r="C42">
            <v>0</v>
          </cell>
          <cell r="D42">
            <v>0</v>
          </cell>
          <cell r="E42" t="str">
            <v>KG</v>
          </cell>
          <cell r="F42">
            <v>120.82400000000004</v>
          </cell>
        </row>
        <row r="43">
          <cell r="A43" t="str">
            <v>02.03.08</v>
          </cell>
          <cell r="B43" t="str">
            <v>LOSAS MACIZAS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A44" t="str">
            <v>02.03.08.01</v>
          </cell>
          <cell r="B44" t="str">
            <v>LOSAS MACIZAS.- CONC.210 kg/cm2</v>
          </cell>
          <cell r="C44">
            <v>0</v>
          </cell>
          <cell r="D44">
            <v>0</v>
          </cell>
          <cell r="E44" t="str">
            <v>M3</v>
          </cell>
          <cell r="F44">
            <v>0.36000000000000004</v>
          </cell>
        </row>
        <row r="45">
          <cell r="A45" t="str">
            <v>02.03.08.02</v>
          </cell>
          <cell r="B45" t="str">
            <v>LOSAS MACIZAS.- ENCOFRADO Y DESENCOFRADO</v>
          </cell>
          <cell r="C45">
            <v>0</v>
          </cell>
          <cell r="D45">
            <v>0</v>
          </cell>
          <cell r="E45" t="str">
            <v>M2</v>
          </cell>
          <cell r="F45">
            <v>2.4000000000000004</v>
          </cell>
        </row>
        <row r="46">
          <cell r="A46" t="str">
            <v>02.03.08.03</v>
          </cell>
          <cell r="B46" t="str">
            <v>LOSAS MACIZAS.- ACERO Fy=4,200 kg/cm2</v>
          </cell>
          <cell r="C46">
            <v>0</v>
          </cell>
          <cell r="D46">
            <v>0</v>
          </cell>
          <cell r="E46" t="str">
            <v>KG</v>
          </cell>
          <cell r="F46">
            <v>37.161600000000007</v>
          </cell>
        </row>
        <row r="47">
          <cell r="A47" t="str">
            <v>02.03.09</v>
          </cell>
          <cell r="B47" t="str">
            <v>LOSAS ALIGERADAS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 t="str">
            <v>02.03.09.01</v>
          </cell>
          <cell r="B48" t="str">
            <v>LOSA ALIGERADA - CONCRETO 210 kg/cm2</v>
          </cell>
          <cell r="C48">
            <v>0</v>
          </cell>
          <cell r="D48">
            <v>0</v>
          </cell>
          <cell r="E48" t="str">
            <v>M3</v>
          </cell>
          <cell r="F48">
            <v>0.73949999999999994</v>
          </cell>
        </row>
        <row r="49">
          <cell r="A49" t="str">
            <v>02.03.09.02</v>
          </cell>
          <cell r="B49" t="str">
            <v>LOSA ALIGERADA.- ENCOFRADO Y DESENCOFRADO</v>
          </cell>
          <cell r="C49">
            <v>0</v>
          </cell>
          <cell r="D49">
            <v>0</v>
          </cell>
          <cell r="E49" t="str">
            <v>M2</v>
          </cell>
          <cell r="F49">
            <v>8.5</v>
          </cell>
        </row>
        <row r="50">
          <cell r="A50" t="str">
            <v>02.03.09.03</v>
          </cell>
          <cell r="B50" t="str">
            <v>LOSA ALIGERADA.- ACERO Fy=4,200 kg/cm2</v>
          </cell>
          <cell r="C50">
            <v>0</v>
          </cell>
          <cell r="D50">
            <v>0</v>
          </cell>
          <cell r="E50" t="str">
            <v>KG</v>
          </cell>
          <cell r="F50">
            <v>23.296000000000003</v>
          </cell>
        </row>
        <row r="51">
          <cell r="A51" t="str">
            <v>02.03.09.04</v>
          </cell>
          <cell r="B51" t="str">
            <v>LOSA ALIGERADA.- LADR. HUECO 15x30x30</v>
          </cell>
          <cell r="C51">
            <v>0</v>
          </cell>
          <cell r="D51">
            <v>0</v>
          </cell>
          <cell r="E51" t="str">
            <v>UND</v>
          </cell>
          <cell r="F51">
            <v>70.550000000000011</v>
          </cell>
        </row>
        <row r="52">
          <cell r="A52" t="str">
            <v>02.03.10</v>
          </cell>
          <cell r="B52" t="str">
            <v>CISTERNAS SUBTERRANEAS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A53" t="str">
            <v>02.03.10.01</v>
          </cell>
          <cell r="B53" t="str">
            <v>CISTERNA, CONCRETO f'c=280 kg/cm2.</v>
          </cell>
          <cell r="C53">
            <v>0</v>
          </cell>
          <cell r="D53">
            <v>0</v>
          </cell>
          <cell r="E53" t="str">
            <v>M3</v>
          </cell>
          <cell r="F53">
            <v>13.848624999999998</v>
          </cell>
        </row>
        <row r="54">
          <cell r="A54" t="str">
            <v>02.03.10.02</v>
          </cell>
          <cell r="B54" t="str">
            <v>CISTERNA, ENCOFRADO Y DESENCOFRADO</v>
          </cell>
          <cell r="C54">
            <v>0</v>
          </cell>
          <cell r="D54">
            <v>0</v>
          </cell>
          <cell r="E54" t="str">
            <v>M2</v>
          </cell>
          <cell r="F54">
            <v>61.905000000000001</v>
          </cell>
        </row>
        <row r="55">
          <cell r="A55" t="str">
            <v>02.03.10.03</v>
          </cell>
          <cell r="B55" t="str">
            <v>CISTERNA, ACERO Fy=4200 kg/cm2</v>
          </cell>
          <cell r="C55">
            <v>0</v>
          </cell>
          <cell r="D55">
            <v>0</v>
          </cell>
          <cell r="E55" t="str">
            <v>KG</v>
          </cell>
          <cell r="F55">
            <v>1028.0653600000005</v>
          </cell>
        </row>
        <row r="56">
          <cell r="A56" t="str">
            <v>02.03.12</v>
          </cell>
          <cell r="B56" t="str">
            <v>OTROS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 t="str">
            <v>02.03.13.02</v>
          </cell>
          <cell r="B57" t="str">
            <v>DADOS DE CONCRETO.-TERMINADO S/DISEÑO</v>
          </cell>
          <cell r="C57">
            <v>0</v>
          </cell>
          <cell r="D57">
            <v>0</v>
          </cell>
          <cell r="E57" t="str">
            <v>M3</v>
          </cell>
          <cell r="F57">
            <v>8.0000000000000016E-2</v>
          </cell>
        </row>
        <row r="58">
          <cell r="A58" t="str">
            <v>02.03.13.03</v>
          </cell>
          <cell r="B58" t="str">
            <v>DADOS DE CONCRETO ENCOFRADO  Y DESENCOFRADO</v>
          </cell>
          <cell r="C58">
            <v>0</v>
          </cell>
          <cell r="D58">
            <v>0</v>
          </cell>
          <cell r="E58" t="str">
            <v>M2</v>
          </cell>
          <cell r="F58">
            <v>0.52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A60" t="str">
            <v>03</v>
          </cell>
          <cell r="B60" t="str">
            <v>ARQUITECTURA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A61" t="str">
            <v>03.01</v>
          </cell>
          <cell r="B61" t="str">
            <v>MUROS Y TABIQUES DE ALBAÑILERÍA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 t="str">
            <v>03.01.02</v>
          </cell>
          <cell r="B62" t="str">
            <v>MURO DE LADRILLO KK TIPO IV SOGA    M:1:1:4 E=1.5 cm</v>
          </cell>
          <cell r="C62">
            <v>0</v>
          </cell>
          <cell r="D62">
            <v>0</v>
          </cell>
          <cell r="E62" t="str">
            <v>M2</v>
          </cell>
          <cell r="F62">
            <v>3.835</v>
          </cell>
        </row>
        <row r="63">
          <cell r="A63" t="str">
            <v>03.02</v>
          </cell>
          <cell r="B63" t="str">
            <v>REVOQUES, ENLUCIDOS Y MOLDURAS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A64" t="str">
            <v>03.02.02</v>
          </cell>
          <cell r="B64" t="str">
            <v>TARRAJEO EN MURO: INTERIOR Y EXTERIOR</v>
          </cell>
          <cell r="C64">
            <v>0</v>
          </cell>
          <cell r="D64">
            <v>0</v>
          </cell>
          <cell r="E64" t="str">
            <v>M2</v>
          </cell>
          <cell r="F64">
            <v>15.2</v>
          </cell>
        </row>
        <row r="65">
          <cell r="A65" t="str">
            <v>03.02.03</v>
          </cell>
          <cell r="B65" t="str">
            <v>TARRAJEO DE COLUMNAS</v>
          </cell>
          <cell r="C65">
            <v>0</v>
          </cell>
          <cell r="D65">
            <v>0</v>
          </cell>
          <cell r="E65" t="str">
            <v>M2</v>
          </cell>
          <cell r="F65">
            <v>2.82</v>
          </cell>
        </row>
        <row r="66">
          <cell r="A66" t="str">
            <v>03.02.04</v>
          </cell>
          <cell r="B66" t="str">
            <v>TARRAJEO DE VIGAS</v>
          </cell>
          <cell r="C66">
            <v>0</v>
          </cell>
          <cell r="D66">
            <v>0</v>
          </cell>
          <cell r="E66" t="str">
            <v>M2</v>
          </cell>
          <cell r="F66">
            <v>17.088000000000001</v>
          </cell>
        </row>
        <row r="67">
          <cell r="A67" t="str">
            <v>03.02.05</v>
          </cell>
          <cell r="B67" t="str">
            <v>TARRAJEO DE MUROS DE CONCRETO (1:5)</v>
          </cell>
          <cell r="C67">
            <v>0</v>
          </cell>
          <cell r="D67">
            <v>0</v>
          </cell>
          <cell r="E67" t="str">
            <v>M2</v>
          </cell>
          <cell r="F67">
            <v>4.83</v>
          </cell>
        </row>
        <row r="68">
          <cell r="A68" t="str">
            <v>03.02.06</v>
          </cell>
          <cell r="B68" t="str">
            <v>TARRAJEO CON IMPERMEABILIZANTE PARA CISTERNA</v>
          </cell>
          <cell r="C68">
            <v>0</v>
          </cell>
          <cell r="D68">
            <v>0</v>
          </cell>
          <cell r="E68" t="str">
            <v>M2</v>
          </cell>
          <cell r="F68">
            <v>32</v>
          </cell>
        </row>
        <row r="69">
          <cell r="A69" t="str">
            <v>03.02.09</v>
          </cell>
          <cell r="B69" t="str">
            <v>VESTIDURA DE DERRAMES (1:5)</v>
          </cell>
          <cell r="C69">
            <v>0</v>
          </cell>
          <cell r="D69">
            <v>0</v>
          </cell>
          <cell r="E69" t="str">
            <v>M</v>
          </cell>
          <cell r="F69">
            <v>10</v>
          </cell>
        </row>
        <row r="70">
          <cell r="A70" t="str">
            <v>03.02.11</v>
          </cell>
          <cell r="B70" t="str">
            <v>BRUÑAS SEGUN DETALLE (1 x 1 cm)</v>
          </cell>
          <cell r="C70">
            <v>0</v>
          </cell>
          <cell r="D70">
            <v>0</v>
          </cell>
          <cell r="E70" t="str">
            <v>M</v>
          </cell>
          <cell r="F70">
            <v>40</v>
          </cell>
        </row>
        <row r="71">
          <cell r="A71" t="str">
            <v>03.03</v>
          </cell>
          <cell r="B71" t="str">
            <v>CIELO RASOS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 t="str">
            <v>03.03.01</v>
          </cell>
          <cell r="B72" t="str">
            <v>CIELO RASO CON MEZCLA C:A 1:5</v>
          </cell>
          <cell r="C72">
            <v>0</v>
          </cell>
          <cell r="D72">
            <v>0</v>
          </cell>
          <cell r="E72" t="str">
            <v>M2</v>
          </cell>
          <cell r="F72">
            <v>4.7800000000000011</v>
          </cell>
        </row>
        <row r="73">
          <cell r="A73" t="str">
            <v>03.04</v>
          </cell>
          <cell r="B73" t="str">
            <v>PISOS Y PAVIMENTOS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 t="str">
            <v>03.04.02</v>
          </cell>
          <cell r="B74" t="str">
            <v>PISOS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5">
          <cell r="A75" t="str">
            <v>03.04.02.03</v>
          </cell>
          <cell r="B75" t="str">
            <v>PISO DE CEMENTO FROTACHADO Y BRUÑADO E=2" S/COLOREAR</v>
          </cell>
          <cell r="C75">
            <v>0</v>
          </cell>
          <cell r="D75">
            <v>0</v>
          </cell>
          <cell r="E75" t="str">
            <v>M2</v>
          </cell>
          <cell r="F75">
            <v>3.0585</v>
          </cell>
        </row>
        <row r="76">
          <cell r="A76" t="str">
            <v>03.04.02.04</v>
          </cell>
          <cell r="B76" t="str">
            <v>PISO DE CEMENTO PULIDO Y BRUÑADO E=2" S/COLOREAR</v>
          </cell>
          <cell r="C76">
            <v>0</v>
          </cell>
          <cell r="D76">
            <v>0</v>
          </cell>
          <cell r="E76" t="str">
            <v>M2</v>
          </cell>
          <cell r="F76">
            <v>2.4699999999999998</v>
          </cell>
        </row>
        <row r="77">
          <cell r="A77" t="str">
            <v>03.04.03</v>
          </cell>
          <cell r="B77" t="str">
            <v>PATIOS Y VEREDAS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</row>
        <row r="78">
          <cell r="A78" t="str">
            <v>03.04.03.01</v>
          </cell>
          <cell r="B78" t="str">
            <v>VEREDA CONCRETO 175 kg/cm2 E=4" FROT.Y BRUÑADO</v>
          </cell>
          <cell r="C78">
            <v>0</v>
          </cell>
          <cell r="D78">
            <v>0</v>
          </cell>
          <cell r="E78" t="str">
            <v>M2</v>
          </cell>
          <cell r="F78">
            <v>8.1194000000000006</v>
          </cell>
        </row>
        <row r="79">
          <cell r="A79" t="str">
            <v>03.05</v>
          </cell>
          <cell r="B79" t="str">
            <v>ZOCALOS Y CONTRAZOCALOS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</row>
        <row r="80">
          <cell r="A80" t="str">
            <v>03.05.02</v>
          </cell>
          <cell r="B80" t="str">
            <v>CONTRAZÓCALOS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A81" t="str">
            <v>03.05.02.01</v>
          </cell>
          <cell r="B81" t="str">
            <v>CONTR.S/COLOREAR H=20 cm MZ 1:2 e=1.5 cm</v>
          </cell>
          <cell r="C81">
            <v>0</v>
          </cell>
          <cell r="D81">
            <v>0</v>
          </cell>
          <cell r="E81" t="str">
            <v>M</v>
          </cell>
          <cell r="F81">
            <v>6.46</v>
          </cell>
        </row>
        <row r="82">
          <cell r="A82" t="str">
            <v>03.05.02.07</v>
          </cell>
          <cell r="B82" t="str">
            <v>CONTRAZOCALO ALTO RELIEVE DE CEMENTO FROTACHADO H=0.20M MZ 1:2 E=1.5CM</v>
          </cell>
          <cell r="C82">
            <v>0</v>
          </cell>
          <cell r="D82">
            <v>0</v>
          </cell>
          <cell r="E82" t="str">
            <v>M</v>
          </cell>
          <cell r="F82">
            <v>8.02</v>
          </cell>
        </row>
        <row r="83">
          <cell r="A83" t="str">
            <v>03.06</v>
          </cell>
          <cell r="B83" t="str">
            <v>CUBIERTAS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</row>
        <row r="84">
          <cell r="A84" t="str">
            <v>03.06.01</v>
          </cell>
          <cell r="B84" t="str">
            <v>CUB.DE LADR.PASTELERO ASENTADO CON BARRO e=2"C/FRAGUA</v>
          </cell>
          <cell r="C84">
            <v>0</v>
          </cell>
          <cell r="D84">
            <v>0</v>
          </cell>
          <cell r="E84" t="str">
            <v>M2</v>
          </cell>
          <cell r="F84">
            <v>3.8400000000000003</v>
          </cell>
        </row>
        <row r="85">
          <cell r="A85" t="str">
            <v>03.06.02</v>
          </cell>
          <cell r="B85" t="str">
            <v>IMPERMEAB. DE TECHOS CON PINTURA ASFALTICA</v>
          </cell>
          <cell r="C85">
            <v>0</v>
          </cell>
          <cell r="D85">
            <v>0</v>
          </cell>
          <cell r="E85" t="str">
            <v>M2</v>
          </cell>
          <cell r="F85">
            <v>3.8400000000000003</v>
          </cell>
        </row>
        <row r="86">
          <cell r="A86" t="str">
            <v>03.08</v>
          </cell>
          <cell r="B86" t="str">
            <v>CARPINTERÍA METÁLICA Y HERRERÍA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A87" t="str">
            <v>03.08.01</v>
          </cell>
          <cell r="B87" t="str">
            <v>PUERTAS Y VENTANAS DE FIERRO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A88" t="str">
            <v>03.08.01.03</v>
          </cell>
          <cell r="B88" t="str">
            <v>PUERTA CASETA DE ELECTROBOMBA (CISTERNA 15 m3 Y TANQ. PRES. CONST.) - INICIAL</v>
          </cell>
          <cell r="C88">
            <v>0</v>
          </cell>
          <cell r="D88">
            <v>0</v>
          </cell>
          <cell r="E88" t="str">
            <v>M2</v>
          </cell>
          <cell r="F88">
            <v>1.6800000000000002</v>
          </cell>
        </row>
        <row r="89">
          <cell r="A89" t="str">
            <v>03.08.01.07</v>
          </cell>
          <cell r="B89" t="str">
            <v>VENTANA TIPO REJA (CISTERNA Y TANQ. PRES. CONST.) - INICIAL</v>
          </cell>
          <cell r="C89">
            <v>0</v>
          </cell>
          <cell r="D89">
            <v>0</v>
          </cell>
          <cell r="E89" t="str">
            <v>M2</v>
          </cell>
          <cell r="F89">
            <v>0.54</v>
          </cell>
        </row>
        <row r="90">
          <cell r="A90" t="str">
            <v>03.08.04</v>
          </cell>
          <cell r="B90" t="str">
            <v>ESCALERAS METALICAS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</row>
        <row r="91">
          <cell r="A91" t="str">
            <v>03.08.04.01</v>
          </cell>
          <cell r="B91" t="str">
            <v>ESCALERA GATO EMPOTRADA DE ALUMINIO P/CISTERNA</v>
          </cell>
          <cell r="C91">
            <v>0</v>
          </cell>
          <cell r="D91">
            <v>0</v>
          </cell>
          <cell r="E91" t="str">
            <v>UND</v>
          </cell>
          <cell r="F91">
            <v>1</v>
          </cell>
        </row>
        <row r="92">
          <cell r="A92" t="str">
            <v>03.08.04.02</v>
          </cell>
          <cell r="B92" t="str">
            <v>PROTECCION DE ESCALERA DE GATO CON PERFILES METALICOS</v>
          </cell>
          <cell r="C92">
            <v>0</v>
          </cell>
          <cell r="D92">
            <v>0</v>
          </cell>
          <cell r="E92" t="str">
            <v>M</v>
          </cell>
          <cell r="F92">
            <v>4.83</v>
          </cell>
        </row>
        <row r="93">
          <cell r="A93" t="str">
            <v>03.08.06</v>
          </cell>
          <cell r="B93" t="str">
            <v>ELEMENTOS METALICOS ESPECIALES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 t="str">
            <v>03.08.06.01</v>
          </cell>
          <cell r="B94" t="str">
            <v>TAPA DE FIERRO 0.85m x 0.85m P/CISTERNA</v>
          </cell>
          <cell r="C94">
            <v>0</v>
          </cell>
          <cell r="D94">
            <v>0</v>
          </cell>
          <cell r="E94" t="str">
            <v>UND</v>
          </cell>
          <cell r="F94">
            <v>1</v>
          </cell>
        </row>
        <row r="95">
          <cell r="A95" t="str">
            <v>03.09</v>
          </cell>
          <cell r="B95" t="str">
            <v>CERRAJERÍA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</row>
        <row r="96">
          <cell r="A96" t="str">
            <v>03.09.02</v>
          </cell>
          <cell r="B96" t="str">
            <v>CERRADURAS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A97" t="str">
            <v>03.09.02.02</v>
          </cell>
          <cell r="B97" t="str">
            <v>CERRADURA DE SOBREPONER TRES GOLPES EN PUERTA, CON TIRADOR TIPO FORTE</v>
          </cell>
          <cell r="C97">
            <v>0</v>
          </cell>
          <cell r="D97">
            <v>0</v>
          </cell>
          <cell r="E97" t="str">
            <v>PZA</v>
          </cell>
          <cell r="F97">
            <v>1</v>
          </cell>
        </row>
        <row r="98">
          <cell r="A98" t="str">
            <v>03.09.03</v>
          </cell>
          <cell r="B98" t="str">
            <v>ACCESORIOS DE CIERRE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A99" t="str">
            <v>03.09.03.03</v>
          </cell>
          <cell r="B99" t="str">
            <v>ALDABAS PARA CANDADO</v>
          </cell>
          <cell r="C99">
            <v>0</v>
          </cell>
          <cell r="D99">
            <v>0</v>
          </cell>
          <cell r="E99" t="str">
            <v>PZA</v>
          </cell>
          <cell r="F99">
            <v>2</v>
          </cell>
        </row>
        <row r="100">
          <cell r="A100" t="str">
            <v>03.09.03.04</v>
          </cell>
          <cell r="B100" t="str">
            <v>CANDADO TIPO FORTE 60 mm.</v>
          </cell>
          <cell r="C100">
            <v>0</v>
          </cell>
          <cell r="D100">
            <v>0</v>
          </cell>
          <cell r="E100" t="str">
            <v>PZA</v>
          </cell>
          <cell r="F100">
            <v>2</v>
          </cell>
        </row>
        <row r="101">
          <cell r="A101" t="str">
            <v>03.11</v>
          </cell>
          <cell r="B101" t="str">
            <v>PINTURA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</row>
        <row r="102">
          <cell r="A102" t="str">
            <v>03.11.01</v>
          </cell>
          <cell r="B102" t="str">
            <v>PINTURA EN CIELO RASO, VIGA, COLUMNAS Y MUROS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</row>
        <row r="103">
          <cell r="A103" t="str">
            <v>03.11.01.02</v>
          </cell>
          <cell r="B103" t="str">
            <v>PINTURA LATEX 2 MANOS EN CIELO RASO Y VIGAS</v>
          </cell>
          <cell r="C103">
            <v>0</v>
          </cell>
          <cell r="D103">
            <v>0</v>
          </cell>
          <cell r="E103" t="str">
            <v>M2</v>
          </cell>
          <cell r="F103">
            <v>7.2200000000000006</v>
          </cell>
        </row>
        <row r="104">
          <cell r="A104" t="str">
            <v>03.11.01.03</v>
          </cell>
          <cell r="B104" t="str">
            <v>PINTURA LATEX 2 MANOS EN MUROS Y COLUMNAS</v>
          </cell>
          <cell r="C104">
            <v>0</v>
          </cell>
          <cell r="D104">
            <v>0</v>
          </cell>
          <cell r="E104" t="str">
            <v>M2</v>
          </cell>
          <cell r="F104">
            <v>37.313000000000002</v>
          </cell>
        </row>
        <row r="105">
          <cell r="A105" t="str">
            <v>03.11.02</v>
          </cell>
          <cell r="B105" t="str">
            <v>PINTURA EN PUERTAS Y VENTANAS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</row>
        <row r="106">
          <cell r="A106" t="str">
            <v>03.11.02.01</v>
          </cell>
          <cell r="B106" t="str">
            <v>PINT.ANTICOR.Y ESMALTE 2 MANOS-PTA/VENT.</v>
          </cell>
          <cell r="C106">
            <v>0</v>
          </cell>
          <cell r="D106">
            <v>0</v>
          </cell>
          <cell r="E106" t="str">
            <v>M2</v>
          </cell>
          <cell r="F106">
            <v>3.9200000000000004</v>
          </cell>
        </row>
        <row r="107">
          <cell r="A107" t="str">
            <v>03.11.03</v>
          </cell>
          <cell r="B107" t="str">
            <v>PINTURA EN CONTRAZOCALOS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</row>
        <row r="108">
          <cell r="A108" t="str">
            <v>03.11.03.02</v>
          </cell>
          <cell r="B108" t="str">
            <v>PINTURA ESMALTE 2 MANOS EN CONTRAZOCALOS</v>
          </cell>
          <cell r="C108">
            <v>0</v>
          </cell>
          <cell r="D108">
            <v>0</v>
          </cell>
          <cell r="E108" t="str">
            <v>M2</v>
          </cell>
          <cell r="F108">
            <v>2.8960000000000004</v>
          </cell>
        </row>
        <row r="109">
          <cell r="A109" t="str">
            <v>03.12</v>
          </cell>
          <cell r="B109" t="str">
            <v>VARIOS, LIMPIEZA Y JARDINERÍA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</row>
        <row r="110">
          <cell r="A110" t="str">
            <v>03.12.02</v>
          </cell>
          <cell r="B110" t="str">
            <v>JUNTA DE DILATACION CON ESPUMA PLASTICA+JEBE MICROPOROSO</v>
          </cell>
          <cell r="C110">
            <v>0</v>
          </cell>
          <cell r="D110">
            <v>0</v>
          </cell>
          <cell r="E110" t="str">
            <v>M</v>
          </cell>
          <cell r="F110">
            <v>11.8</v>
          </cell>
        </row>
        <row r="111">
          <cell r="A111" t="str">
            <v>03.12.05</v>
          </cell>
          <cell r="B111" t="str">
            <v>JUNTA CON SELLO ELASTOMERICO</v>
          </cell>
          <cell r="C111">
            <v>0</v>
          </cell>
          <cell r="D111">
            <v>0</v>
          </cell>
          <cell r="E111" t="str">
            <v>M</v>
          </cell>
          <cell r="F111">
            <v>19.200000000000003</v>
          </cell>
        </row>
        <row r="112">
          <cell r="A112" t="str">
            <v>03.12.06</v>
          </cell>
          <cell r="B112" t="str">
            <v>JUNTA WATER STOP DE 6"</v>
          </cell>
          <cell r="C112">
            <v>0</v>
          </cell>
          <cell r="D112">
            <v>0</v>
          </cell>
          <cell r="E112" t="str">
            <v>M</v>
          </cell>
          <cell r="F112">
            <v>9.6</v>
          </cell>
        </row>
        <row r="113">
          <cell r="A113">
            <v>0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</row>
      </sheetData>
      <sheetData sheetId="46"/>
      <sheetData sheetId="4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CEREN"/>
      <sheetName val="EDUCACION (2)"/>
      <sheetName val="EDUCACION"/>
      <sheetName val="SALUD"/>
      <sheetName val="Módulo1"/>
      <sheetName val="Módulo2"/>
      <sheetName val="RESUMEN"/>
    </sheetNames>
    <sheetDataSet>
      <sheetData sheetId="0"/>
      <sheetData sheetId="1"/>
      <sheetData sheetId="2">
        <row r="20">
          <cell r="A20">
            <v>1</v>
          </cell>
          <cell r="B20" t="str">
            <v>CE CESAR VALLEJO</v>
          </cell>
          <cell r="C20">
            <v>222</v>
          </cell>
          <cell r="D20" t="str">
            <v>LA LIBERTAD</v>
          </cell>
          <cell r="E20" t="str">
            <v>PATAZ</v>
          </cell>
          <cell r="F20" t="str">
            <v>BULDIBUYO</v>
          </cell>
          <cell r="H20">
            <v>5</v>
          </cell>
          <cell r="I20">
            <v>325000</v>
          </cell>
          <cell r="J20" t="str">
            <v>120</v>
          </cell>
          <cell r="K20" t="str">
            <v>þ</v>
          </cell>
          <cell r="L20" t="str">
            <v>þ</v>
          </cell>
          <cell r="M20" t="str">
            <v>X</v>
          </cell>
          <cell r="N20" t="str">
            <v>X</v>
          </cell>
          <cell r="P20" t="str">
            <v>X</v>
          </cell>
          <cell r="Q20" t="str">
            <v>X</v>
          </cell>
          <cell r="S20">
            <v>36220</v>
          </cell>
          <cell r="T20" t="str">
            <v>AD 02-1999</v>
          </cell>
          <cell r="U20">
            <v>36220</v>
          </cell>
          <cell r="V20" t="str">
            <v>AD 02-1999</v>
          </cell>
          <cell r="W20">
            <v>36212</v>
          </cell>
          <cell r="X20">
            <v>251298.71</v>
          </cell>
          <cell r="Y20">
            <v>120</v>
          </cell>
        </row>
        <row r="21">
          <cell r="A21">
            <v>2</v>
          </cell>
          <cell r="B21" t="str">
            <v>CEI 1747</v>
          </cell>
          <cell r="C21">
            <v>58</v>
          </cell>
          <cell r="D21" t="str">
            <v>LA LIBERTAD</v>
          </cell>
          <cell r="E21" t="str">
            <v>VIRU</v>
          </cell>
          <cell r="F21" t="str">
            <v>VIRU</v>
          </cell>
          <cell r="H21">
            <v>2</v>
          </cell>
          <cell r="I21">
            <v>197496</v>
          </cell>
          <cell r="J21">
            <v>60</v>
          </cell>
          <cell r="K21" t="str">
            <v>þ</v>
          </cell>
          <cell r="L21" t="str">
            <v>þ</v>
          </cell>
          <cell r="M21" t="str">
            <v>X</v>
          </cell>
          <cell r="N21" t="str">
            <v>X</v>
          </cell>
          <cell r="P21" t="str">
            <v>X</v>
          </cell>
          <cell r="Q21" t="str">
            <v>X</v>
          </cell>
          <cell r="S21">
            <v>36220</v>
          </cell>
          <cell r="T21" t="str">
            <v>AD 10-1999</v>
          </cell>
          <cell r="U21">
            <v>36220</v>
          </cell>
          <cell r="V21" t="str">
            <v>AD 01-1999</v>
          </cell>
          <cell r="W21">
            <v>36212</v>
          </cell>
          <cell r="X21">
            <v>154483.98000000001</v>
          </cell>
          <cell r="Y21">
            <v>60</v>
          </cell>
        </row>
        <row r="22">
          <cell r="A22">
            <v>3</v>
          </cell>
          <cell r="B22" t="str">
            <v>CEE 004 S.CORAZON DE JESUS</v>
          </cell>
          <cell r="C22">
            <v>180</v>
          </cell>
          <cell r="D22" t="str">
            <v>TUMBES</v>
          </cell>
          <cell r="E22" t="str">
            <v>ZARUMILLA</v>
          </cell>
          <cell r="F22" t="str">
            <v>ZARUMILLA</v>
          </cell>
          <cell r="H22">
            <v>2</v>
          </cell>
          <cell r="I22">
            <v>163000</v>
          </cell>
          <cell r="J22" t="str">
            <v>60</v>
          </cell>
          <cell r="K22" t="str">
            <v>þ</v>
          </cell>
          <cell r="L22" t="str">
            <v>þ</v>
          </cell>
          <cell r="M22" t="str">
            <v>X</v>
          </cell>
          <cell r="N22" t="str">
            <v>X</v>
          </cell>
          <cell r="P22" t="str">
            <v>X</v>
          </cell>
          <cell r="Q22" t="str">
            <v>X</v>
          </cell>
          <cell r="S22">
            <v>36220</v>
          </cell>
          <cell r="T22" t="str">
            <v>AD 25-1999</v>
          </cell>
          <cell r="U22">
            <v>36220</v>
          </cell>
          <cell r="V22" t="str">
            <v>AD 04-1999</v>
          </cell>
          <cell r="W22">
            <v>36212</v>
          </cell>
          <cell r="X22">
            <v>142065.01999999999</v>
          </cell>
          <cell r="Y22">
            <v>90</v>
          </cell>
        </row>
        <row r="23">
          <cell r="A23">
            <v>4</v>
          </cell>
          <cell r="B23" t="str">
            <v>CEI JARDIN DE NIÑOS Nº 213</v>
          </cell>
          <cell r="C23">
            <v>45</v>
          </cell>
          <cell r="D23" t="str">
            <v>TUMBES</v>
          </cell>
          <cell r="E23" t="str">
            <v>CONT.VILLAR</v>
          </cell>
          <cell r="F23" t="str">
            <v>ZORRITOS</v>
          </cell>
          <cell r="H23">
            <v>2</v>
          </cell>
          <cell r="I23">
            <v>205254</v>
          </cell>
          <cell r="J23">
            <v>60</v>
          </cell>
          <cell r="K23" t="str">
            <v>þ</v>
          </cell>
          <cell r="L23" t="str">
            <v>þ</v>
          </cell>
          <cell r="M23" t="str">
            <v>X</v>
          </cell>
          <cell r="N23" t="str">
            <v>X</v>
          </cell>
          <cell r="P23" t="str">
            <v>X</v>
          </cell>
          <cell r="Q23" t="str">
            <v>X</v>
          </cell>
          <cell r="S23">
            <v>36220</v>
          </cell>
          <cell r="T23" t="str">
            <v>AD 25-1999</v>
          </cell>
          <cell r="U23">
            <v>36220</v>
          </cell>
          <cell r="V23" t="str">
            <v>AD 05-1999</v>
          </cell>
          <cell r="W23">
            <v>36212</v>
          </cell>
          <cell r="X23">
            <v>168093.8</v>
          </cell>
          <cell r="Y23">
            <v>90</v>
          </cell>
        </row>
        <row r="24">
          <cell r="A24">
            <v>5</v>
          </cell>
          <cell r="B24" t="str">
            <v>CE 22726 SAN FCO. JAVIER</v>
          </cell>
          <cell r="C24">
            <v>112</v>
          </cell>
          <cell r="D24" t="str">
            <v>ICA</v>
          </cell>
          <cell r="E24" t="str">
            <v>ICA</v>
          </cell>
          <cell r="F24" t="str">
            <v>S. J. DE LOS MOLINOS</v>
          </cell>
          <cell r="H24">
            <v>5</v>
          </cell>
          <cell r="I24">
            <v>253785</v>
          </cell>
          <cell r="J24" t="str">
            <v>90</v>
          </cell>
          <cell r="K24" t="str">
            <v>þ</v>
          </cell>
          <cell r="L24" t="str">
            <v>þ</v>
          </cell>
          <cell r="M24" t="str">
            <v>X</v>
          </cell>
          <cell r="N24" t="str">
            <v>X</v>
          </cell>
          <cell r="P24" t="str">
            <v>X</v>
          </cell>
          <cell r="Q24" t="str">
            <v>X</v>
          </cell>
          <cell r="S24">
            <v>36220</v>
          </cell>
          <cell r="T24" t="str">
            <v>AD 25-1999</v>
          </cell>
          <cell r="U24">
            <v>36220</v>
          </cell>
          <cell r="V24" t="str">
            <v>AD 10-1999</v>
          </cell>
          <cell r="W24">
            <v>36219</v>
          </cell>
          <cell r="X24">
            <v>192439.42</v>
          </cell>
          <cell r="Y24">
            <v>90</v>
          </cell>
        </row>
        <row r="25">
          <cell r="A25">
            <v>6</v>
          </cell>
          <cell r="B25" t="str">
            <v>CE 80073</v>
          </cell>
          <cell r="C25">
            <v>175</v>
          </cell>
          <cell r="D25" t="str">
            <v>LA LIBERTAD</v>
          </cell>
          <cell r="E25" t="str">
            <v>VIRÚ</v>
          </cell>
          <cell r="F25" t="str">
            <v>VIRÚ</v>
          </cell>
          <cell r="H25">
            <v>3</v>
          </cell>
          <cell r="I25">
            <v>85425</v>
          </cell>
          <cell r="J25">
            <v>60</v>
          </cell>
          <cell r="K25" t="str">
            <v>þ</v>
          </cell>
          <cell r="L25" t="str">
            <v>þ</v>
          </cell>
          <cell r="M25" t="str">
            <v>X</v>
          </cell>
          <cell r="N25" t="str">
            <v>X</v>
          </cell>
          <cell r="P25" t="str">
            <v>X</v>
          </cell>
          <cell r="Q25" t="str">
            <v>X</v>
          </cell>
          <cell r="S25">
            <v>36220</v>
          </cell>
          <cell r="T25" t="str">
            <v>AD 26-1999</v>
          </cell>
          <cell r="U25">
            <v>36220</v>
          </cell>
          <cell r="V25" t="str">
            <v>AD 25-1999</v>
          </cell>
          <cell r="W25">
            <v>36219</v>
          </cell>
          <cell r="X25">
            <v>41246.32</v>
          </cell>
          <cell r="Y25">
            <v>60</v>
          </cell>
        </row>
        <row r="26">
          <cell r="A26">
            <v>7</v>
          </cell>
          <cell r="B26" t="str">
            <v>CE 80704</v>
          </cell>
          <cell r="C26">
            <v>270</v>
          </cell>
          <cell r="D26" t="str">
            <v>LA LIBERTAD</v>
          </cell>
          <cell r="E26" t="str">
            <v>VIRÚ</v>
          </cell>
          <cell r="F26" t="str">
            <v>VIRÚ</v>
          </cell>
          <cell r="H26">
            <v>6</v>
          </cell>
          <cell r="I26">
            <v>213523</v>
          </cell>
          <cell r="J26">
            <v>60</v>
          </cell>
          <cell r="K26" t="str">
            <v>þ</v>
          </cell>
          <cell r="L26" t="str">
            <v>þ</v>
          </cell>
          <cell r="M26" t="str">
            <v>X</v>
          </cell>
          <cell r="N26" t="str">
            <v>X</v>
          </cell>
          <cell r="P26" t="str">
            <v>_</v>
          </cell>
          <cell r="Q26" t="str">
            <v>X</v>
          </cell>
          <cell r="S26">
            <v>36220</v>
          </cell>
          <cell r="T26" t="str">
            <v>AD 26-1999</v>
          </cell>
          <cell r="U26">
            <v>36220</v>
          </cell>
          <cell r="V26" t="str">
            <v>AD 25-1999</v>
          </cell>
          <cell r="W26">
            <v>36219</v>
          </cell>
          <cell r="X26">
            <v>155167.32</v>
          </cell>
          <cell r="Y26">
            <v>60</v>
          </cell>
        </row>
        <row r="27">
          <cell r="A27">
            <v>8</v>
          </cell>
          <cell r="B27" t="str">
            <v>CE 80878</v>
          </cell>
          <cell r="C27">
            <v>475</v>
          </cell>
          <cell r="D27" t="str">
            <v>LA LIBERTAD</v>
          </cell>
          <cell r="E27" t="str">
            <v>ASCOPE</v>
          </cell>
          <cell r="F27" t="str">
            <v>PAIJAN</v>
          </cell>
          <cell r="H27">
            <v>6</v>
          </cell>
          <cell r="I27">
            <v>275697</v>
          </cell>
          <cell r="J27">
            <v>120</v>
          </cell>
          <cell r="K27" t="str">
            <v>þ</v>
          </cell>
          <cell r="L27" t="str">
            <v>þ</v>
          </cell>
          <cell r="M27" t="str">
            <v>X</v>
          </cell>
          <cell r="N27" t="str">
            <v>X</v>
          </cell>
          <cell r="P27" t="str">
            <v>_</v>
          </cell>
          <cell r="Q27" t="str">
            <v>X</v>
          </cell>
          <cell r="S27">
            <v>36220</v>
          </cell>
          <cell r="U27">
            <v>36220</v>
          </cell>
          <cell r="V27" t="str">
            <v>AD 25-1999</v>
          </cell>
          <cell r="W27">
            <v>36219</v>
          </cell>
          <cell r="X27">
            <v>202317.56</v>
          </cell>
          <cell r="Y27">
            <v>60</v>
          </cell>
        </row>
        <row r="28">
          <cell r="A28">
            <v>9</v>
          </cell>
          <cell r="B28" t="str">
            <v>CEI 1819</v>
          </cell>
          <cell r="C28">
            <v>55</v>
          </cell>
          <cell r="D28" t="str">
            <v>LA LIBERTAD</v>
          </cell>
          <cell r="E28" t="str">
            <v>PACASMAYO</v>
          </cell>
          <cell r="F28" t="str">
            <v>PACASMAYO</v>
          </cell>
          <cell r="H28">
            <v>2</v>
          </cell>
          <cell r="I28">
            <v>250885</v>
          </cell>
          <cell r="J28">
            <v>60</v>
          </cell>
          <cell r="K28" t="str">
            <v>þ</v>
          </cell>
          <cell r="L28" t="str">
            <v>þ</v>
          </cell>
          <cell r="M28" t="str">
            <v>X</v>
          </cell>
          <cell r="N28" t="str">
            <v>X</v>
          </cell>
          <cell r="P28" t="str">
            <v>X</v>
          </cell>
          <cell r="Q28" t="str">
            <v>X</v>
          </cell>
          <cell r="S28">
            <v>36220</v>
          </cell>
          <cell r="U28">
            <v>36220</v>
          </cell>
          <cell r="V28" t="str">
            <v>AD 07-1999</v>
          </cell>
          <cell r="W28">
            <v>36219</v>
          </cell>
          <cell r="X28">
            <v>204474.31</v>
          </cell>
          <cell r="Y28">
            <v>60</v>
          </cell>
        </row>
        <row r="29">
          <cell r="A29">
            <v>10</v>
          </cell>
          <cell r="B29" t="str">
            <v>CEI 184</v>
          </cell>
          <cell r="C29">
            <v>32</v>
          </cell>
          <cell r="D29" t="str">
            <v>LAMBAYEQUE</v>
          </cell>
          <cell r="E29" t="str">
            <v>LAMBAYEQUE</v>
          </cell>
          <cell r="F29" t="str">
            <v>MORROPE</v>
          </cell>
          <cell r="H29">
            <v>2</v>
          </cell>
          <cell r="I29">
            <v>65749</v>
          </cell>
          <cell r="J29">
            <v>60</v>
          </cell>
          <cell r="K29" t="str">
            <v>þ</v>
          </cell>
          <cell r="L29" t="str">
            <v>þ</v>
          </cell>
          <cell r="M29" t="str">
            <v>X</v>
          </cell>
          <cell r="N29" t="str">
            <v>X</v>
          </cell>
          <cell r="P29" t="str">
            <v>_</v>
          </cell>
          <cell r="Q29" t="str">
            <v>X</v>
          </cell>
          <cell r="S29">
            <v>36251</v>
          </cell>
          <cell r="U29">
            <v>36220</v>
          </cell>
          <cell r="V29" t="str">
            <v>AD 26-1999</v>
          </cell>
          <cell r="W29">
            <v>36219</v>
          </cell>
          <cell r="X29">
            <v>45185.51</v>
          </cell>
          <cell r="Y29">
            <v>60</v>
          </cell>
        </row>
        <row r="30">
          <cell r="A30">
            <v>11</v>
          </cell>
          <cell r="B30" t="str">
            <v>CE FCA M. RUIZ VILLAR</v>
          </cell>
          <cell r="C30">
            <v>110</v>
          </cell>
          <cell r="D30" t="str">
            <v>LAMBAYEQUE</v>
          </cell>
          <cell r="E30" t="str">
            <v>CHICLAYO</v>
          </cell>
          <cell r="F30" t="str">
            <v>PICSI</v>
          </cell>
          <cell r="H30">
            <v>6</v>
          </cell>
          <cell r="I30">
            <v>138203</v>
          </cell>
          <cell r="J30">
            <v>60</v>
          </cell>
          <cell r="K30" t="str">
            <v>þ</v>
          </cell>
          <cell r="L30" t="str">
            <v>þ</v>
          </cell>
          <cell r="M30" t="str">
            <v>X</v>
          </cell>
          <cell r="N30" t="str">
            <v>X</v>
          </cell>
          <cell r="P30" t="str">
            <v>_</v>
          </cell>
          <cell r="Q30" t="str">
            <v>X</v>
          </cell>
          <cell r="S30">
            <v>36281</v>
          </cell>
          <cell r="U30">
            <v>36220</v>
          </cell>
          <cell r="V30" t="str">
            <v>AD 26-1999</v>
          </cell>
          <cell r="W30">
            <v>36219</v>
          </cell>
          <cell r="X30">
            <v>79454.33</v>
          </cell>
          <cell r="Y30">
            <v>60</v>
          </cell>
        </row>
        <row r="31">
          <cell r="A31">
            <v>12</v>
          </cell>
          <cell r="B31" t="str">
            <v>CEI 37</v>
          </cell>
          <cell r="C31">
            <v>120</v>
          </cell>
          <cell r="D31" t="str">
            <v>LAMBAYEQUE</v>
          </cell>
          <cell r="E31" t="str">
            <v>CHICLAYO</v>
          </cell>
          <cell r="F31" t="str">
            <v>CHICLAYO</v>
          </cell>
          <cell r="H31">
            <v>2</v>
          </cell>
          <cell r="I31">
            <v>164852</v>
          </cell>
          <cell r="J31" t="str">
            <v>150</v>
          </cell>
          <cell r="K31" t="str">
            <v>þ</v>
          </cell>
          <cell r="L31" t="str">
            <v>þ</v>
          </cell>
          <cell r="M31" t="str">
            <v>X</v>
          </cell>
          <cell r="N31" t="str">
            <v>X</v>
          </cell>
          <cell r="P31" t="str">
            <v>X</v>
          </cell>
          <cell r="Q31" t="str">
            <v>X</v>
          </cell>
          <cell r="S31">
            <v>36281</v>
          </cell>
          <cell r="U31">
            <v>36220</v>
          </cell>
          <cell r="V31" t="str">
            <v>AD 08-1999</v>
          </cell>
          <cell r="W31">
            <v>36219</v>
          </cell>
          <cell r="X31">
            <v>109178.24000000001</v>
          </cell>
          <cell r="Y31">
            <v>60</v>
          </cell>
        </row>
        <row r="40">
          <cell r="A40">
            <v>14</v>
          </cell>
          <cell r="B40" t="str">
            <v>CE 011 CESAR VALLEJO</v>
          </cell>
          <cell r="C40">
            <v>888</v>
          </cell>
          <cell r="D40" t="str">
            <v>TUMBES</v>
          </cell>
          <cell r="E40" t="str">
            <v>TUMBES</v>
          </cell>
          <cell r="F40" t="str">
            <v>TUMBES</v>
          </cell>
          <cell r="H40">
            <v>9</v>
          </cell>
          <cell r="I40">
            <v>253500</v>
          </cell>
          <cell r="J40" t="str">
            <v>120</v>
          </cell>
          <cell r="K40" t="str">
            <v>EN U. ABAST.</v>
          </cell>
          <cell r="S40">
            <v>36220</v>
          </cell>
          <cell r="T40" t="str">
            <v>AD 02-1999</v>
          </cell>
          <cell r="U40">
            <v>36212</v>
          </cell>
          <cell r="V40">
            <v>251298.71</v>
          </cell>
          <cell r="W40">
            <v>120</v>
          </cell>
        </row>
        <row r="41">
          <cell r="A41">
            <v>15</v>
          </cell>
          <cell r="B41" t="str">
            <v>CE 025 SAN ISIDRO</v>
          </cell>
          <cell r="C41">
            <v>390</v>
          </cell>
          <cell r="D41" t="str">
            <v>TUMBES</v>
          </cell>
          <cell r="E41" t="str">
            <v>TUMBES</v>
          </cell>
          <cell r="F41" t="str">
            <v>CORRALES</v>
          </cell>
          <cell r="H41">
            <v>6</v>
          </cell>
          <cell r="I41">
            <v>562949</v>
          </cell>
          <cell r="J41">
            <v>150</v>
          </cell>
          <cell r="K41" t="str">
            <v>þ</v>
          </cell>
          <cell r="S41">
            <v>36220</v>
          </cell>
          <cell r="T41" t="str">
            <v>AD 03-1999</v>
          </cell>
          <cell r="U41">
            <v>36212</v>
          </cell>
          <cell r="V41">
            <v>717532.85</v>
          </cell>
          <cell r="W41">
            <v>150</v>
          </cell>
        </row>
        <row r="42">
          <cell r="A42">
            <v>16</v>
          </cell>
          <cell r="B42" t="str">
            <v>CEE 004 S.CORAZON DE JESUS</v>
          </cell>
          <cell r="C42">
            <v>180</v>
          </cell>
          <cell r="D42" t="str">
            <v>TUMBES</v>
          </cell>
          <cell r="E42" t="str">
            <v>ZARUMILLA</v>
          </cell>
          <cell r="F42" t="str">
            <v>ZARUMILLA</v>
          </cell>
          <cell r="H42">
            <v>2</v>
          </cell>
          <cell r="I42">
            <v>163000</v>
          </cell>
          <cell r="J42" t="str">
            <v>60</v>
          </cell>
          <cell r="K42" t="str">
            <v>þ</v>
          </cell>
          <cell r="S42">
            <v>36220</v>
          </cell>
          <cell r="T42" t="str">
            <v>AD 04-1999</v>
          </cell>
          <cell r="U42">
            <v>36212</v>
          </cell>
          <cell r="V42">
            <v>142065.01999999999</v>
          </cell>
          <cell r="W42">
            <v>90</v>
          </cell>
        </row>
        <row r="43">
          <cell r="A43">
            <v>17</v>
          </cell>
          <cell r="B43" t="str">
            <v>RECONSTRUCCION Y REHABILITACION (Sistema Convencional)</v>
          </cell>
          <cell r="C43">
            <v>45</v>
          </cell>
          <cell r="D43" t="str">
            <v>TUMBES</v>
          </cell>
          <cell r="E43" t="str">
            <v>CONT.VILLAR</v>
          </cell>
          <cell r="F43" t="str">
            <v>ZORRITOS</v>
          </cell>
          <cell r="H43">
            <v>2</v>
          </cell>
          <cell r="I43">
            <v>205254</v>
          </cell>
          <cell r="J43">
            <v>60</v>
          </cell>
          <cell r="K43" t="str">
            <v>þ</v>
          </cell>
          <cell r="S43">
            <v>36220</v>
          </cell>
          <cell r="T43" t="str">
            <v>AD 05-1999</v>
          </cell>
          <cell r="U43">
            <v>36212</v>
          </cell>
          <cell r="V43">
            <v>168093.8</v>
          </cell>
          <cell r="W43">
            <v>90</v>
          </cell>
        </row>
        <row r="44">
          <cell r="A44">
            <v>18</v>
          </cell>
          <cell r="B44" t="str">
            <v>CE MANUEL F. BURGA PUELLES</v>
          </cell>
          <cell r="C44">
            <v>887</v>
          </cell>
          <cell r="D44" t="str">
            <v>LAMBAYEQUE</v>
          </cell>
          <cell r="E44" t="str">
            <v>LAMBAYEQUE</v>
          </cell>
          <cell r="F44" t="str">
            <v>JAYANCA</v>
          </cell>
          <cell r="H44">
            <v>3</v>
          </cell>
          <cell r="I44">
            <v>741357</v>
          </cell>
          <cell r="J44">
            <v>180</v>
          </cell>
          <cell r="K44" t="str">
            <v>þ</v>
          </cell>
          <cell r="S44">
            <v>36220</v>
          </cell>
          <cell r="T44" t="str">
            <v>AD 06-1999</v>
          </cell>
          <cell r="U44">
            <v>36219</v>
          </cell>
          <cell r="V44">
            <v>741357.2</v>
          </cell>
          <cell r="W44">
            <v>180</v>
          </cell>
        </row>
        <row r="45">
          <cell r="A45">
            <v>14</v>
          </cell>
          <cell r="B45" t="str">
            <v>CE 025 SAN ISIDRO</v>
          </cell>
          <cell r="C45">
            <v>390</v>
          </cell>
          <cell r="D45" t="str">
            <v>TUMBES</v>
          </cell>
          <cell r="E45" t="str">
            <v>TUMBES</v>
          </cell>
          <cell r="F45" t="str">
            <v>CORRALES</v>
          </cell>
          <cell r="H45">
            <v>6</v>
          </cell>
          <cell r="I45">
            <v>562949</v>
          </cell>
          <cell r="J45">
            <v>150</v>
          </cell>
          <cell r="K45" t="str">
            <v>þ</v>
          </cell>
          <cell r="L45" t="str">
            <v>þ</v>
          </cell>
          <cell r="M45" t="str">
            <v>X</v>
          </cell>
          <cell r="N45" t="str">
            <v>X</v>
          </cell>
          <cell r="P45" t="str">
            <v>X</v>
          </cell>
          <cell r="Q45" t="str">
            <v>X</v>
          </cell>
          <cell r="S45">
            <v>36220</v>
          </cell>
          <cell r="T45" t="str">
            <v>AD 07-1999</v>
          </cell>
          <cell r="U45">
            <v>36220</v>
          </cell>
          <cell r="V45" t="str">
            <v>AD 03-1999</v>
          </cell>
          <cell r="W45">
            <v>36212</v>
          </cell>
          <cell r="X45">
            <v>717532.85</v>
          </cell>
          <cell r="Y45">
            <v>150</v>
          </cell>
        </row>
        <row r="46">
          <cell r="A46">
            <v>16</v>
          </cell>
          <cell r="B46" t="str">
            <v>CE MANUEL F. BURGA PUELLES</v>
          </cell>
          <cell r="C46">
            <v>887</v>
          </cell>
          <cell r="D46" t="str">
            <v>LAMBAYEQUE</v>
          </cell>
          <cell r="E46" t="str">
            <v>LAMBAYEQUE</v>
          </cell>
          <cell r="F46" t="str">
            <v>JAYANCA</v>
          </cell>
          <cell r="H46">
            <v>3</v>
          </cell>
          <cell r="I46">
            <v>741357</v>
          </cell>
          <cell r="J46">
            <v>180</v>
          </cell>
          <cell r="K46" t="str">
            <v>þ</v>
          </cell>
          <cell r="L46" t="str">
            <v>þ</v>
          </cell>
          <cell r="M46" t="str">
            <v>X</v>
          </cell>
          <cell r="N46" t="str">
            <v>X</v>
          </cell>
          <cell r="P46" t="str">
            <v>X</v>
          </cell>
          <cell r="Q46" t="str">
            <v>X</v>
          </cell>
          <cell r="S46">
            <v>36220</v>
          </cell>
          <cell r="T46" t="str">
            <v>AD 08-1999</v>
          </cell>
          <cell r="U46">
            <v>36220</v>
          </cell>
          <cell r="V46" t="str">
            <v>AD 06-1999</v>
          </cell>
          <cell r="W46">
            <v>36219</v>
          </cell>
          <cell r="X46">
            <v>741357.2</v>
          </cell>
          <cell r="Y46">
            <v>180</v>
          </cell>
        </row>
        <row r="47">
          <cell r="A47">
            <v>18</v>
          </cell>
          <cell r="B47" t="str">
            <v>CEI  113</v>
          </cell>
          <cell r="C47">
            <v>120</v>
          </cell>
          <cell r="D47" t="str">
            <v>LA LIBERTAD</v>
          </cell>
          <cell r="E47" t="str">
            <v>TRUJILLO</v>
          </cell>
          <cell r="F47" t="str">
            <v>MOCHE</v>
          </cell>
          <cell r="H47">
            <v>3</v>
          </cell>
          <cell r="I47">
            <v>401119</v>
          </cell>
          <cell r="J47">
            <v>150</v>
          </cell>
          <cell r="K47" t="str">
            <v>þ</v>
          </cell>
          <cell r="L47" t="str">
            <v>þ</v>
          </cell>
          <cell r="M47" t="str">
            <v>X</v>
          </cell>
          <cell r="N47" t="str">
            <v>X</v>
          </cell>
          <cell r="P47" t="str">
            <v>X</v>
          </cell>
          <cell r="Q47" t="str">
            <v>X</v>
          </cell>
          <cell r="S47">
            <v>36220</v>
          </cell>
          <cell r="T47" t="str">
            <v>AD 09-1999</v>
          </cell>
          <cell r="U47">
            <v>36220</v>
          </cell>
          <cell r="V47" t="str">
            <v>AD 09-1999</v>
          </cell>
          <cell r="W47">
            <v>36219</v>
          </cell>
          <cell r="X47">
            <v>401119.96</v>
          </cell>
          <cell r="Y47">
            <v>150</v>
          </cell>
        </row>
        <row r="48">
          <cell r="A48">
            <v>19</v>
          </cell>
          <cell r="B48" t="str">
            <v>CE JORGE BASADRE</v>
          </cell>
          <cell r="C48">
            <v>2345</v>
          </cell>
          <cell r="D48" t="str">
            <v>PIURA</v>
          </cell>
          <cell r="E48" t="str">
            <v>PIURA</v>
          </cell>
          <cell r="F48" t="str">
            <v>PIURA</v>
          </cell>
          <cell r="H48">
            <v>8</v>
          </cell>
          <cell r="I48">
            <v>700000</v>
          </cell>
          <cell r="J48" t="str">
            <v>150</v>
          </cell>
          <cell r="K48" t="str">
            <v>þ</v>
          </cell>
          <cell r="L48" t="str">
            <v>þ</v>
          </cell>
          <cell r="M48" t="str">
            <v>X</v>
          </cell>
          <cell r="N48" t="str">
            <v>X</v>
          </cell>
          <cell r="P48" t="str">
            <v>-</v>
          </cell>
          <cell r="Q48" t="str">
            <v>X</v>
          </cell>
          <cell r="S48">
            <v>36220</v>
          </cell>
          <cell r="T48" t="str">
            <v>AD 11-1999</v>
          </cell>
          <cell r="U48">
            <v>36220</v>
          </cell>
          <cell r="V48" t="str">
            <v>AD 11-1999</v>
          </cell>
          <cell r="W48">
            <v>36219</v>
          </cell>
          <cell r="X48">
            <v>708760.01</v>
          </cell>
          <cell r="Y48">
            <v>150</v>
          </cell>
        </row>
        <row r="49">
          <cell r="A49">
            <v>20</v>
          </cell>
          <cell r="B49" t="str">
            <v>CE 14066 LOS LIBER. DE AMERICA</v>
          </cell>
          <cell r="C49">
            <v>954</v>
          </cell>
          <cell r="D49" t="str">
            <v>PIURA</v>
          </cell>
          <cell r="E49" t="str">
            <v>PIURA</v>
          </cell>
          <cell r="F49" t="str">
            <v>LA UNION</v>
          </cell>
          <cell r="H49">
            <v>6</v>
          </cell>
          <cell r="I49">
            <v>452780</v>
          </cell>
          <cell r="J49">
            <v>120</v>
          </cell>
          <cell r="K49" t="str">
            <v>þ</v>
          </cell>
          <cell r="L49" t="str">
            <v>þ</v>
          </cell>
          <cell r="M49" t="str">
            <v>X</v>
          </cell>
          <cell r="N49" t="str">
            <v>X</v>
          </cell>
          <cell r="P49" t="str">
            <v>-</v>
          </cell>
          <cell r="Q49" t="str">
            <v>X</v>
          </cell>
          <cell r="S49">
            <v>36220</v>
          </cell>
          <cell r="T49" t="str">
            <v>AD 12-1999</v>
          </cell>
          <cell r="U49">
            <v>36220</v>
          </cell>
          <cell r="V49" t="str">
            <v>AD 12-1999</v>
          </cell>
          <cell r="W49">
            <v>36219</v>
          </cell>
          <cell r="X49">
            <v>452780.48</v>
          </cell>
          <cell r="Y49">
            <v>120</v>
          </cell>
        </row>
        <row r="50">
          <cell r="A50">
            <v>21</v>
          </cell>
          <cell r="B50" t="str">
            <v xml:space="preserve">CE 22321 ALBERTO CASAVILCA </v>
          </cell>
          <cell r="C50">
            <v>264</v>
          </cell>
          <cell r="D50" t="str">
            <v>ICA</v>
          </cell>
          <cell r="E50" t="str">
            <v>ICA</v>
          </cell>
          <cell r="F50" t="str">
            <v>PARCONA</v>
          </cell>
          <cell r="H50">
            <v>6</v>
          </cell>
          <cell r="I50">
            <v>845000</v>
          </cell>
          <cell r="J50" t="str">
            <v>150</v>
          </cell>
          <cell r="K50" t="str">
            <v>þ</v>
          </cell>
          <cell r="L50" t="str">
            <v>þ</v>
          </cell>
          <cell r="M50" t="str">
            <v>X</v>
          </cell>
          <cell r="N50" t="str">
            <v>X</v>
          </cell>
          <cell r="P50" t="str">
            <v>-</v>
          </cell>
          <cell r="Q50" t="str">
            <v>X</v>
          </cell>
          <cell r="S50">
            <v>36220</v>
          </cell>
          <cell r="T50" t="str">
            <v>AD 32-1999</v>
          </cell>
          <cell r="U50">
            <v>36220</v>
          </cell>
          <cell r="V50" t="str">
            <v>AD 32-1999</v>
          </cell>
          <cell r="W50">
            <v>36227</v>
          </cell>
          <cell r="X50">
            <v>863799.57</v>
          </cell>
          <cell r="Y50">
            <v>180</v>
          </cell>
        </row>
        <row r="51">
          <cell r="A51">
            <v>22</v>
          </cell>
          <cell r="B51" t="str">
            <v>CN LUIS ALBERTO SANCHEZ</v>
          </cell>
          <cell r="C51">
            <v>600</v>
          </cell>
          <cell r="D51" t="str">
            <v>PIURA</v>
          </cell>
          <cell r="E51" t="str">
            <v>PIURA</v>
          </cell>
          <cell r="F51" t="str">
            <v>PIURA</v>
          </cell>
          <cell r="H51">
            <v>6</v>
          </cell>
          <cell r="I51">
            <v>325000</v>
          </cell>
          <cell r="J51" t="str">
            <v>120</v>
          </cell>
          <cell r="K51" t="str">
            <v>þ</v>
          </cell>
          <cell r="L51" t="str">
            <v>þ</v>
          </cell>
          <cell r="M51" t="str">
            <v>X</v>
          </cell>
          <cell r="N51" t="str">
            <v>X</v>
          </cell>
          <cell r="P51" t="str">
            <v>-</v>
          </cell>
          <cell r="Q51" t="str">
            <v>X</v>
          </cell>
          <cell r="S51">
            <v>36220</v>
          </cell>
          <cell r="T51" t="str">
            <v>AD 33-1999</v>
          </cell>
          <cell r="U51">
            <v>36220</v>
          </cell>
          <cell r="V51" t="str">
            <v>AD 33-1999</v>
          </cell>
          <cell r="W51">
            <v>36319</v>
          </cell>
          <cell r="X51">
            <v>684283.44</v>
          </cell>
          <cell r="Y51">
            <v>150</v>
          </cell>
        </row>
        <row r="52">
          <cell r="A52">
            <v>23</v>
          </cell>
          <cell r="B52" t="str">
            <v>CEO RECUAY</v>
          </cell>
          <cell r="C52">
            <v>163</v>
          </cell>
          <cell r="D52" t="str">
            <v>ANCASH</v>
          </cell>
          <cell r="E52" t="str">
            <v>RECUAY</v>
          </cell>
          <cell r="F52" t="str">
            <v>RECUAY</v>
          </cell>
          <cell r="H52">
            <v>6</v>
          </cell>
          <cell r="I52">
            <v>725000</v>
          </cell>
          <cell r="J52" t="str">
            <v>150</v>
          </cell>
          <cell r="K52" t="str">
            <v>þ</v>
          </cell>
          <cell r="L52" t="str">
            <v>þ</v>
          </cell>
          <cell r="M52" t="str">
            <v>X</v>
          </cell>
          <cell r="N52" t="str">
            <v>X</v>
          </cell>
          <cell r="P52" t="str">
            <v>X</v>
          </cell>
          <cell r="Q52" t="str">
            <v>X</v>
          </cell>
          <cell r="S52" t="str">
            <v>X</v>
          </cell>
          <cell r="U52">
            <v>36220</v>
          </cell>
          <cell r="V52" t="str">
            <v>AD 36-1999</v>
          </cell>
          <cell r="W52">
            <v>36319</v>
          </cell>
          <cell r="X52">
            <v>657063.84</v>
          </cell>
          <cell r="Y52">
            <v>150</v>
          </cell>
        </row>
        <row r="53">
          <cell r="A53">
            <v>24</v>
          </cell>
          <cell r="B53" t="str">
            <v>CEO PUEBLO NUEVO</v>
          </cell>
          <cell r="C53">
            <v>174</v>
          </cell>
          <cell r="D53" t="str">
            <v>LA LIBERTAD</v>
          </cell>
          <cell r="E53" t="str">
            <v>CHEPEN</v>
          </cell>
          <cell r="F53" t="str">
            <v>PUEBLO NUEVO</v>
          </cell>
          <cell r="H53">
            <v>4</v>
          </cell>
          <cell r="I53">
            <v>854100</v>
          </cell>
          <cell r="J53" t="str">
            <v>150</v>
          </cell>
          <cell r="K53" t="str">
            <v>þ</v>
          </cell>
          <cell r="L53" t="str">
            <v>þ</v>
          </cell>
          <cell r="M53" t="str">
            <v>X</v>
          </cell>
          <cell r="N53" t="str">
            <v>X</v>
          </cell>
          <cell r="P53" t="str">
            <v>X</v>
          </cell>
          <cell r="Q53" t="str">
            <v>X</v>
          </cell>
          <cell r="S53" t="str">
            <v>X</v>
          </cell>
          <cell r="U53">
            <v>36220</v>
          </cell>
          <cell r="V53" t="str">
            <v>AD 37-1999</v>
          </cell>
          <cell r="W53">
            <v>36319</v>
          </cell>
          <cell r="X53">
            <v>634162.4</v>
          </cell>
          <cell r="Y53">
            <v>150</v>
          </cell>
        </row>
        <row r="54">
          <cell r="A54">
            <v>25</v>
          </cell>
          <cell r="B54" t="str">
            <v>CE 86339 + CN ATUSPARIAS + CEI 125</v>
          </cell>
          <cell r="C54">
            <v>805</v>
          </cell>
          <cell r="D54" t="str">
            <v>ANCASH</v>
          </cell>
          <cell r="E54" t="str">
            <v>ASUNCIÓN</v>
          </cell>
          <cell r="F54" t="str">
            <v>CHACAS</v>
          </cell>
          <cell r="H54">
            <v>6</v>
          </cell>
          <cell r="I54">
            <v>792000</v>
          </cell>
          <cell r="J54" t="str">
            <v>150</v>
          </cell>
          <cell r="K54" t="str">
            <v>þ</v>
          </cell>
          <cell r="L54" t="str">
            <v>þ</v>
          </cell>
          <cell r="M54" t="str">
            <v>X</v>
          </cell>
          <cell r="N54" t="str">
            <v>X</v>
          </cell>
          <cell r="P54" t="str">
            <v>_</v>
          </cell>
          <cell r="Q54" t="str">
            <v>X</v>
          </cell>
          <cell r="S54" t="str">
            <v>X</v>
          </cell>
          <cell r="U54">
            <v>36220</v>
          </cell>
          <cell r="V54" t="str">
            <v>AD 39-1999</v>
          </cell>
          <cell r="W54">
            <v>36319</v>
          </cell>
          <cell r="X54">
            <v>680105.83</v>
          </cell>
          <cell r="Y54">
            <v>150</v>
          </cell>
        </row>
        <row r="55">
          <cell r="A55">
            <v>26</v>
          </cell>
          <cell r="B55" t="str">
            <v>CE AUGUSTO B. LEGUIA</v>
          </cell>
          <cell r="C55">
            <v>834</v>
          </cell>
          <cell r="D55" t="str">
            <v>LAMBAYEQUE</v>
          </cell>
          <cell r="E55" t="str">
            <v>LAMBAYEQUE</v>
          </cell>
          <cell r="F55" t="str">
            <v>MOCHUMI</v>
          </cell>
          <cell r="H55">
            <v>8</v>
          </cell>
          <cell r="I55">
            <v>650000</v>
          </cell>
          <cell r="J55" t="str">
            <v>150</v>
          </cell>
          <cell r="K55" t="str">
            <v>þ</v>
          </cell>
          <cell r="L55" t="str">
            <v>þ</v>
          </cell>
          <cell r="M55" t="str">
            <v>X</v>
          </cell>
          <cell r="N55" t="str">
            <v>X</v>
          </cell>
          <cell r="P55" t="str">
            <v>_</v>
          </cell>
          <cell r="Q55" t="str">
            <v>X</v>
          </cell>
          <cell r="S55">
            <v>36220</v>
          </cell>
          <cell r="U55">
            <v>36220</v>
          </cell>
          <cell r="V55" t="str">
            <v>AD 40-1999</v>
          </cell>
          <cell r="W55">
            <v>36319</v>
          </cell>
          <cell r="X55">
            <v>783720.44</v>
          </cell>
          <cell r="Y55">
            <v>150</v>
          </cell>
        </row>
        <row r="56">
          <cell r="A56">
            <v>27</v>
          </cell>
          <cell r="B56" t="str">
            <v>CE IGNACIO MERINO</v>
          </cell>
          <cell r="C56">
            <v>800</v>
          </cell>
          <cell r="D56" t="str">
            <v>PIURA</v>
          </cell>
          <cell r="E56" t="str">
            <v>PIURA</v>
          </cell>
          <cell r="F56" t="str">
            <v>PIURA</v>
          </cell>
          <cell r="H56">
            <v>8</v>
          </cell>
          <cell r="I56">
            <v>935000</v>
          </cell>
          <cell r="J56" t="str">
            <v>150</v>
          </cell>
          <cell r="K56" t="str">
            <v>þ</v>
          </cell>
          <cell r="L56" t="str">
            <v>þ</v>
          </cell>
          <cell r="M56" t="str">
            <v>X</v>
          </cell>
          <cell r="N56" t="str">
            <v>X</v>
          </cell>
          <cell r="P56" t="str">
            <v>_</v>
          </cell>
          <cell r="Q56" t="str">
            <v>X</v>
          </cell>
          <cell r="S56">
            <v>36220</v>
          </cell>
          <cell r="U56">
            <v>36220</v>
          </cell>
          <cell r="V56" t="str">
            <v>AD 41-1999</v>
          </cell>
          <cell r="W56">
            <v>36319</v>
          </cell>
          <cell r="X56">
            <v>772827.68</v>
          </cell>
          <cell r="Y56">
            <v>150</v>
          </cell>
        </row>
        <row r="57">
          <cell r="A57">
            <v>28</v>
          </cell>
          <cell r="B57" t="str">
            <v>CEI 018 DOMINGO SAVIO</v>
          </cell>
          <cell r="C57">
            <v>320</v>
          </cell>
          <cell r="D57" t="str">
            <v>PIURA</v>
          </cell>
          <cell r="E57" t="str">
            <v>PIURA</v>
          </cell>
          <cell r="F57" t="str">
            <v>PIURA</v>
          </cell>
          <cell r="H57">
            <v>6</v>
          </cell>
          <cell r="I57">
            <v>683800</v>
          </cell>
          <cell r="J57" t="str">
            <v>150</v>
          </cell>
          <cell r="K57" t="str">
            <v>þ</v>
          </cell>
          <cell r="L57" t="str">
            <v>þ</v>
          </cell>
          <cell r="M57" t="str">
            <v>X</v>
          </cell>
          <cell r="N57" t="str">
            <v>X</v>
          </cell>
          <cell r="P57" t="str">
            <v>_</v>
          </cell>
          <cell r="Q57" t="str">
            <v>X</v>
          </cell>
          <cell r="S57">
            <v>36220</v>
          </cell>
          <cell r="U57">
            <v>36220</v>
          </cell>
          <cell r="V57" t="str">
            <v>AD 42-1999</v>
          </cell>
          <cell r="W57">
            <v>36319</v>
          </cell>
          <cell r="X57">
            <v>681884.19</v>
          </cell>
          <cell r="Y57">
            <v>150</v>
          </cell>
        </row>
        <row r="58">
          <cell r="A58">
            <v>29</v>
          </cell>
          <cell r="B58" t="str">
            <v>IST FERNANDO LEON DE VIVERO</v>
          </cell>
          <cell r="C58">
            <v>380</v>
          </cell>
          <cell r="D58" t="str">
            <v>ICA</v>
          </cell>
          <cell r="E58" t="str">
            <v>ICA</v>
          </cell>
          <cell r="F58" t="str">
            <v>LA TINGUIÑA</v>
          </cell>
          <cell r="H58">
            <v>6</v>
          </cell>
          <cell r="I58">
            <v>767000</v>
          </cell>
          <cell r="J58" t="str">
            <v>150</v>
          </cell>
          <cell r="K58" t="str">
            <v>þ</v>
          </cell>
          <cell r="L58" t="str">
            <v>þ</v>
          </cell>
          <cell r="M58" t="str">
            <v>X</v>
          </cell>
          <cell r="N58" t="str">
            <v>X</v>
          </cell>
          <cell r="Q58" t="str">
            <v>X</v>
          </cell>
          <cell r="S58">
            <v>36220</v>
          </cell>
          <cell r="U58">
            <v>36281</v>
          </cell>
          <cell r="V58" t="str">
            <v>AD 43-1999</v>
          </cell>
          <cell r="W58">
            <v>36320</v>
          </cell>
          <cell r="X58">
            <v>723873.53</v>
          </cell>
          <cell r="Y58">
            <v>150</v>
          </cell>
        </row>
        <row r="59">
          <cell r="A59">
            <v>30</v>
          </cell>
          <cell r="B59" t="str">
            <v>CE ZARUMILLA</v>
          </cell>
          <cell r="C59">
            <v>360</v>
          </cell>
          <cell r="D59" t="str">
            <v>TUMBES</v>
          </cell>
          <cell r="E59" t="str">
            <v>ZARUMILLA</v>
          </cell>
          <cell r="F59" t="str">
            <v>ZARUMILLA</v>
          </cell>
          <cell r="H59">
            <v>4</v>
          </cell>
          <cell r="I59">
            <v>799500</v>
          </cell>
          <cell r="J59" t="str">
            <v>150</v>
          </cell>
          <cell r="K59" t="str">
            <v>þ</v>
          </cell>
          <cell r="L59" t="str">
            <v>þ</v>
          </cell>
          <cell r="M59" t="str">
            <v>X</v>
          </cell>
          <cell r="N59" t="str">
            <v>X</v>
          </cell>
          <cell r="P59" t="str">
            <v>_</v>
          </cell>
          <cell r="Q59" t="str">
            <v>X</v>
          </cell>
          <cell r="S59">
            <v>36220</v>
          </cell>
          <cell r="U59">
            <v>36220</v>
          </cell>
          <cell r="V59" t="str">
            <v>AD 44-1999</v>
          </cell>
          <cell r="W59">
            <v>36320</v>
          </cell>
          <cell r="X59">
            <v>894809.01</v>
          </cell>
          <cell r="Y59">
            <v>180</v>
          </cell>
        </row>
        <row r="60">
          <cell r="A60">
            <v>31</v>
          </cell>
          <cell r="B60" t="str">
            <v>CE MARCOS EVARISTO VILLAGRE</v>
          </cell>
          <cell r="C60">
            <v>448</v>
          </cell>
          <cell r="D60" t="str">
            <v>ANCASH</v>
          </cell>
          <cell r="E60" t="str">
            <v>SANTA</v>
          </cell>
          <cell r="F60" t="str">
            <v>NEPEÑA</v>
          </cell>
          <cell r="H60">
            <v>4</v>
          </cell>
          <cell r="I60">
            <v>822900</v>
          </cell>
          <cell r="J60" t="str">
            <v>150</v>
          </cell>
          <cell r="K60" t="str">
            <v>þ</v>
          </cell>
          <cell r="L60" t="str">
            <v>þ</v>
          </cell>
          <cell r="M60" t="str">
            <v>X</v>
          </cell>
          <cell r="N60" t="str">
            <v>X</v>
          </cell>
          <cell r="P60" t="str">
            <v>_</v>
          </cell>
          <cell r="Q60" t="str">
            <v>X</v>
          </cell>
          <cell r="S60">
            <v>36220</v>
          </cell>
          <cell r="U60">
            <v>36220</v>
          </cell>
          <cell r="V60" t="str">
            <v>AD 48-1999</v>
          </cell>
          <cell r="W60">
            <v>36320</v>
          </cell>
          <cell r="X60">
            <v>382159.5</v>
          </cell>
          <cell r="Y60">
            <v>150</v>
          </cell>
        </row>
        <row r="61">
          <cell r="A61">
            <v>32</v>
          </cell>
          <cell r="B61" t="str">
            <v>CE 80380 + CE V.R.H.T. + CEI 1616</v>
          </cell>
          <cell r="C61">
            <v>302</v>
          </cell>
          <cell r="D61" t="str">
            <v>LA LIBERTAD</v>
          </cell>
          <cell r="E61" t="str">
            <v>PACASMAYO</v>
          </cell>
          <cell r="F61" t="str">
            <v>S.PEDRO DE LLOC</v>
          </cell>
          <cell r="H61">
            <v>6</v>
          </cell>
          <cell r="I61">
            <v>776000</v>
          </cell>
          <cell r="J61" t="str">
            <v>150</v>
          </cell>
          <cell r="K61" t="str">
            <v>þ</v>
          </cell>
          <cell r="L61" t="str">
            <v>þ</v>
          </cell>
          <cell r="M61" t="str">
            <v>X</v>
          </cell>
          <cell r="N61" t="str">
            <v>X</v>
          </cell>
          <cell r="Q61" t="str">
            <v>X</v>
          </cell>
          <cell r="S61">
            <v>36220</v>
          </cell>
          <cell r="U61">
            <v>36281</v>
          </cell>
          <cell r="V61" t="str">
            <v>AD 49-1999</v>
          </cell>
          <cell r="W61">
            <v>36320</v>
          </cell>
          <cell r="X61">
            <v>677443.82</v>
          </cell>
          <cell r="Y61">
            <v>150</v>
          </cell>
        </row>
        <row r="62">
          <cell r="A62">
            <v>33</v>
          </cell>
          <cell r="B62" t="str">
            <v>CE 80390</v>
          </cell>
          <cell r="C62">
            <v>150</v>
          </cell>
          <cell r="D62" t="str">
            <v>LA LIBERTAD</v>
          </cell>
          <cell r="E62" t="str">
            <v>CHEPEN</v>
          </cell>
          <cell r="F62" t="str">
            <v>CHEPEN</v>
          </cell>
          <cell r="G62">
            <v>2</v>
          </cell>
          <cell r="H62">
            <v>4</v>
          </cell>
          <cell r="I62">
            <v>216230</v>
          </cell>
          <cell r="J62">
            <v>60</v>
          </cell>
          <cell r="K62" t="str">
            <v>þ</v>
          </cell>
          <cell r="L62" t="str">
            <v>þ</v>
          </cell>
          <cell r="M62" t="str">
            <v>X</v>
          </cell>
          <cell r="N62" t="str">
            <v>X</v>
          </cell>
          <cell r="Q62" t="str">
            <v>X</v>
          </cell>
          <cell r="S62">
            <v>36220</v>
          </cell>
          <cell r="U62">
            <v>36251</v>
          </cell>
          <cell r="V62" t="str">
            <v>AD 50-1999</v>
          </cell>
          <cell r="W62">
            <v>36320</v>
          </cell>
          <cell r="X62">
            <v>456973.46</v>
          </cell>
          <cell r="Y62">
            <v>150</v>
          </cell>
        </row>
        <row r="63">
          <cell r="A63">
            <v>34</v>
          </cell>
          <cell r="B63" t="str">
            <v>CEI 023</v>
          </cell>
          <cell r="C63">
            <v>106</v>
          </cell>
          <cell r="D63" t="str">
            <v>LAMBAYEQUE</v>
          </cell>
          <cell r="E63" t="str">
            <v>CHICLAYO</v>
          </cell>
          <cell r="F63" t="str">
            <v>SANTA ROSA</v>
          </cell>
          <cell r="H63">
            <v>4</v>
          </cell>
          <cell r="I63">
            <v>370500</v>
          </cell>
          <cell r="J63" t="str">
            <v>120</v>
          </cell>
          <cell r="K63" t="str">
            <v>þ</v>
          </cell>
          <cell r="L63" t="str">
            <v>þ</v>
          </cell>
          <cell r="M63" t="str">
            <v>X</v>
          </cell>
          <cell r="N63" t="str">
            <v>X</v>
          </cell>
          <cell r="Q63" t="str">
            <v>X</v>
          </cell>
          <cell r="S63">
            <v>36220</v>
          </cell>
          <cell r="U63">
            <v>36281</v>
          </cell>
          <cell r="V63" t="str">
            <v>AD 51-1999</v>
          </cell>
          <cell r="W63">
            <v>36321</v>
          </cell>
          <cell r="X63">
            <v>503095.78</v>
          </cell>
          <cell r="Y63">
            <v>150</v>
          </cell>
        </row>
        <row r="64">
          <cell r="A64">
            <v>35</v>
          </cell>
          <cell r="B64" t="str">
            <v>CE  14052</v>
          </cell>
          <cell r="C64">
            <v>400</v>
          </cell>
          <cell r="D64" t="str">
            <v>PIURA</v>
          </cell>
          <cell r="E64" t="str">
            <v>PIURA</v>
          </cell>
          <cell r="F64" t="str">
            <v>LA ARENA</v>
          </cell>
          <cell r="H64">
            <v>12</v>
          </cell>
          <cell r="I64">
            <v>846300</v>
          </cell>
          <cell r="J64" t="str">
            <v>150</v>
          </cell>
          <cell r="K64" t="str">
            <v>þ</v>
          </cell>
          <cell r="L64" t="str">
            <v>þ</v>
          </cell>
          <cell r="M64" t="str">
            <v>X</v>
          </cell>
          <cell r="N64" t="str">
            <v>X</v>
          </cell>
          <cell r="Q64" t="str">
            <v>X</v>
          </cell>
          <cell r="S64">
            <v>36220</v>
          </cell>
          <cell r="U64">
            <v>36281</v>
          </cell>
          <cell r="V64" t="str">
            <v>AD 53-1999</v>
          </cell>
          <cell r="W64">
            <v>36321</v>
          </cell>
          <cell r="X64">
            <v>751505.94</v>
          </cell>
          <cell r="Y64">
            <v>150</v>
          </cell>
        </row>
        <row r="65">
          <cell r="A65">
            <v>36</v>
          </cell>
          <cell r="B65" t="str">
            <v>CE ANDRES AVELINO CACERES</v>
          </cell>
          <cell r="C65">
            <v>1335</v>
          </cell>
          <cell r="D65" t="str">
            <v>CAJAMARCA</v>
          </cell>
          <cell r="E65" t="str">
            <v>CAJAMARCA</v>
          </cell>
          <cell r="F65" t="str">
            <v>BAÑOS DEL INCA</v>
          </cell>
          <cell r="H65">
            <v>8</v>
          </cell>
          <cell r="I65">
            <v>711100</v>
          </cell>
          <cell r="J65" t="str">
            <v>150</v>
          </cell>
          <cell r="K65" t="str">
            <v>þ</v>
          </cell>
          <cell r="L65" t="str">
            <v>þ</v>
          </cell>
          <cell r="M65" t="str">
            <v>X</v>
          </cell>
          <cell r="N65" t="str">
            <v>X</v>
          </cell>
          <cell r="P65" t="str">
            <v>_</v>
          </cell>
          <cell r="Q65" t="str">
            <v>X</v>
          </cell>
          <cell r="S65">
            <v>36220</v>
          </cell>
          <cell r="U65">
            <v>36251</v>
          </cell>
          <cell r="V65" t="str">
            <v>AD 54-1999</v>
          </cell>
          <cell r="W65">
            <v>36321</v>
          </cell>
          <cell r="X65">
            <v>658176.65</v>
          </cell>
          <cell r="Y65">
            <v>150</v>
          </cell>
        </row>
        <row r="66">
          <cell r="A66">
            <v>37</v>
          </cell>
          <cell r="B66" t="str">
            <v>CEO JAVIER PEREZ DE CUELLAR</v>
          </cell>
          <cell r="C66">
            <v>150</v>
          </cell>
          <cell r="D66" t="str">
            <v>LAMBAYEQUE</v>
          </cell>
          <cell r="E66" t="str">
            <v>FERREÑAFE</v>
          </cell>
          <cell r="F66" t="str">
            <v>PUEBLO NUEVO</v>
          </cell>
          <cell r="H66">
            <v>4</v>
          </cell>
          <cell r="I66">
            <v>780000</v>
          </cell>
          <cell r="J66" t="str">
            <v>150</v>
          </cell>
          <cell r="K66" t="str">
            <v>þ</v>
          </cell>
          <cell r="L66" t="str">
            <v>þ</v>
          </cell>
          <cell r="M66" t="str">
            <v>X</v>
          </cell>
          <cell r="N66" t="str">
            <v>X</v>
          </cell>
          <cell r="P66" t="str">
            <v>_</v>
          </cell>
          <cell r="Q66" t="str">
            <v>X</v>
          </cell>
          <cell r="S66">
            <v>36251</v>
          </cell>
          <cell r="U66">
            <v>36251</v>
          </cell>
          <cell r="V66" t="str">
            <v>AD 55-1999</v>
          </cell>
          <cell r="W66">
            <v>36321</v>
          </cell>
          <cell r="X66">
            <v>428103.12</v>
          </cell>
          <cell r="Y66">
            <v>150</v>
          </cell>
        </row>
        <row r="67">
          <cell r="A67">
            <v>38</v>
          </cell>
          <cell r="B67" t="str">
            <v>IST RIO SANTA</v>
          </cell>
          <cell r="C67">
            <v>238</v>
          </cell>
          <cell r="D67" t="str">
            <v>ANCASH</v>
          </cell>
          <cell r="E67" t="str">
            <v>SANTA</v>
          </cell>
          <cell r="F67" t="str">
            <v>SANTA</v>
          </cell>
          <cell r="G67">
            <v>2</v>
          </cell>
          <cell r="H67">
            <v>4</v>
          </cell>
          <cell r="I67">
            <v>623747</v>
          </cell>
          <cell r="J67">
            <v>180</v>
          </cell>
          <cell r="K67" t="str">
            <v>þ</v>
          </cell>
          <cell r="L67" t="str">
            <v>þ</v>
          </cell>
          <cell r="M67" t="str">
            <v>X</v>
          </cell>
          <cell r="N67" t="str">
            <v>X</v>
          </cell>
          <cell r="P67" t="str">
            <v>X</v>
          </cell>
          <cell r="Q67" t="str">
            <v>X</v>
          </cell>
          <cell r="S67">
            <v>36251</v>
          </cell>
          <cell r="U67">
            <v>36251</v>
          </cell>
        </row>
        <row r="68">
          <cell r="A68">
            <v>39</v>
          </cell>
          <cell r="B68" t="str">
            <v>CN SANTO DOMINGO DE MORO</v>
          </cell>
          <cell r="C68">
            <v>1181</v>
          </cell>
          <cell r="D68" t="str">
            <v>ANCASH</v>
          </cell>
          <cell r="E68" t="str">
            <v>SANTA</v>
          </cell>
          <cell r="F68" t="str">
            <v>MORO</v>
          </cell>
          <cell r="G68">
            <v>5</v>
          </cell>
          <cell r="H68">
            <v>4</v>
          </cell>
          <cell r="I68">
            <v>774000</v>
          </cell>
          <cell r="J68" t="str">
            <v>150</v>
          </cell>
          <cell r="K68" t="str">
            <v>þ</v>
          </cell>
          <cell r="L68" t="str">
            <v>þ</v>
          </cell>
          <cell r="M68" t="str">
            <v>X</v>
          </cell>
          <cell r="N68" t="str">
            <v>X</v>
          </cell>
          <cell r="S68">
            <v>36251</v>
          </cell>
          <cell r="U68">
            <v>36281</v>
          </cell>
          <cell r="X68" t="str">
            <v>REDISEÑO</v>
          </cell>
        </row>
        <row r="69">
          <cell r="A69">
            <v>40</v>
          </cell>
          <cell r="B69" t="str">
            <v>CE SANTA MARIA MAGDALENA</v>
          </cell>
          <cell r="C69">
            <v>400</v>
          </cell>
          <cell r="D69" t="str">
            <v>CAJAMARCA</v>
          </cell>
          <cell r="E69" t="str">
            <v>CAJAMARCA</v>
          </cell>
          <cell r="F69" t="str">
            <v>MAGDALENA</v>
          </cell>
          <cell r="H69">
            <v>6</v>
          </cell>
          <cell r="I69">
            <v>460200</v>
          </cell>
          <cell r="J69" t="str">
            <v>150</v>
          </cell>
          <cell r="K69" t="str">
            <v>þ</v>
          </cell>
          <cell r="L69" t="str">
            <v>þ</v>
          </cell>
          <cell r="M69" t="str">
            <v>X</v>
          </cell>
          <cell r="N69" t="str">
            <v>X</v>
          </cell>
          <cell r="P69" t="str">
            <v>OBS.</v>
          </cell>
          <cell r="S69">
            <v>36251</v>
          </cell>
          <cell r="U69">
            <v>36251</v>
          </cell>
          <cell r="X69" t="str">
            <v>ESPECIFICO</v>
          </cell>
        </row>
        <row r="70">
          <cell r="A70">
            <v>41</v>
          </cell>
          <cell r="B70" t="str">
            <v>CE DULCE NOMBRE DE JESUS</v>
          </cell>
          <cell r="C70">
            <v>317</v>
          </cell>
          <cell r="D70" t="str">
            <v>CAJAMARCA</v>
          </cell>
          <cell r="E70" t="str">
            <v>CAJAMARCA</v>
          </cell>
          <cell r="F70" t="str">
            <v>JESUS</v>
          </cell>
          <cell r="H70">
            <v>6</v>
          </cell>
          <cell r="I70">
            <v>748000</v>
          </cell>
          <cell r="J70" t="str">
            <v>150</v>
          </cell>
          <cell r="K70" t="str">
            <v>þ</v>
          </cell>
          <cell r="L70" t="str">
            <v>EN ELAB.</v>
          </cell>
          <cell r="S70">
            <v>36251</v>
          </cell>
          <cell r="U70" t="str">
            <v>JULIO</v>
          </cell>
          <cell r="X70" t="str">
            <v>ANTEPROYECTO</v>
          </cell>
        </row>
        <row r="71">
          <cell r="A71">
            <v>42</v>
          </cell>
          <cell r="B71" t="str">
            <v>CE ANDRES A. CACERES (Inicial)</v>
          </cell>
          <cell r="C71">
            <v>125</v>
          </cell>
          <cell r="D71" t="str">
            <v>ICA</v>
          </cell>
          <cell r="E71" t="str">
            <v>ICA</v>
          </cell>
          <cell r="F71" t="str">
            <v>CHINCHA</v>
          </cell>
          <cell r="H71">
            <v>3</v>
          </cell>
          <cell r="I71">
            <v>340550</v>
          </cell>
          <cell r="J71" t="str">
            <v>90</v>
          </cell>
          <cell r="K71" t="str">
            <v>FALTA</v>
          </cell>
          <cell r="M71" t="str">
            <v>-</v>
          </cell>
          <cell r="N71" t="str">
            <v>-</v>
          </cell>
          <cell r="P71" t="str">
            <v>_</v>
          </cell>
          <cell r="S71">
            <v>36251</v>
          </cell>
          <cell r="U71" t="str">
            <v>AGOSTO</v>
          </cell>
        </row>
        <row r="72">
          <cell r="A72">
            <v>43</v>
          </cell>
          <cell r="B72" t="str">
            <v>CEI  216 MANOLITA R. DE PINILLOS</v>
          </cell>
          <cell r="C72">
            <v>119</v>
          </cell>
          <cell r="D72" t="str">
            <v>LA LIBERTAD</v>
          </cell>
          <cell r="E72" t="str">
            <v>TRUJILLO</v>
          </cell>
          <cell r="F72" t="str">
            <v>HUANCHACO</v>
          </cell>
          <cell r="H72">
            <v>4</v>
          </cell>
          <cell r="I72">
            <v>659100</v>
          </cell>
          <cell r="J72" t="str">
            <v>120</v>
          </cell>
          <cell r="K72" t="str">
            <v>þ</v>
          </cell>
          <cell r="L72" t="str">
            <v>þ</v>
          </cell>
          <cell r="M72" t="str">
            <v>X</v>
          </cell>
          <cell r="N72" t="str">
            <v>-</v>
          </cell>
          <cell r="P72" t="str">
            <v>_</v>
          </cell>
          <cell r="Q72" t="str">
            <v xml:space="preserve">EN C.D. </v>
          </cell>
          <cell r="S72" t="str">
            <v>X</v>
          </cell>
          <cell r="U72">
            <v>36220</v>
          </cell>
          <cell r="X72" t="str">
            <v>ZONA ALEJADA/PROYECTO</v>
          </cell>
        </row>
        <row r="73">
          <cell r="A73">
            <v>44</v>
          </cell>
          <cell r="B73" t="str">
            <v>CEI 1566</v>
          </cell>
          <cell r="C73">
            <v>278</v>
          </cell>
          <cell r="D73" t="str">
            <v>LA LIBERTAD</v>
          </cell>
          <cell r="E73" t="str">
            <v>TRUJILLO</v>
          </cell>
          <cell r="F73" t="str">
            <v>EL PORVENIR</v>
          </cell>
          <cell r="G73">
            <v>5</v>
          </cell>
          <cell r="H73">
            <v>3</v>
          </cell>
          <cell r="I73">
            <v>477248</v>
          </cell>
          <cell r="J73">
            <v>120</v>
          </cell>
          <cell r="K73" t="str">
            <v>þ</v>
          </cell>
          <cell r="L73" t="str">
            <v>þ</v>
          </cell>
          <cell r="M73" t="str">
            <v>X</v>
          </cell>
          <cell r="N73" t="str">
            <v>X</v>
          </cell>
          <cell r="P73" t="str">
            <v>_</v>
          </cell>
          <cell r="Q73" t="str">
            <v>X</v>
          </cell>
          <cell r="S73" t="str">
            <v>X</v>
          </cell>
          <cell r="U73">
            <v>36220</v>
          </cell>
          <cell r="X73" t="str">
            <v>ESPECIFICO</v>
          </cell>
        </row>
        <row r="74">
          <cell r="A74">
            <v>45</v>
          </cell>
          <cell r="B74" t="str">
            <v>CE 80047 RAMIRO ÑIQUE ESPIRITU</v>
          </cell>
          <cell r="C74">
            <v>1980</v>
          </cell>
          <cell r="D74" t="str">
            <v>LA LIBERTAD</v>
          </cell>
          <cell r="E74" t="str">
            <v>TRUJILLO</v>
          </cell>
          <cell r="F74" t="str">
            <v>MOCHE</v>
          </cell>
          <cell r="H74">
            <v>4</v>
          </cell>
          <cell r="I74">
            <v>485750</v>
          </cell>
          <cell r="J74" t="str">
            <v>120</v>
          </cell>
          <cell r="K74" t="str">
            <v>þ</v>
          </cell>
          <cell r="L74" t="str">
            <v>EN ELAB.</v>
          </cell>
          <cell r="S74">
            <v>36251</v>
          </cell>
          <cell r="U74" t="str">
            <v>JULIO</v>
          </cell>
          <cell r="X74" t="str">
            <v>CONSULTA</v>
          </cell>
        </row>
        <row r="75">
          <cell r="A75">
            <v>46</v>
          </cell>
          <cell r="B75" t="str">
            <v>CE 81558 IMELDA CAVA</v>
          </cell>
          <cell r="C75">
            <v>242</v>
          </cell>
          <cell r="D75" t="str">
            <v>LA LIBERTAD</v>
          </cell>
          <cell r="E75" t="str">
            <v>CHEPEN</v>
          </cell>
          <cell r="F75" t="str">
            <v>CHEPEN</v>
          </cell>
          <cell r="H75">
            <v>6</v>
          </cell>
          <cell r="I75">
            <v>700000</v>
          </cell>
          <cell r="J75" t="str">
            <v>120</v>
          </cell>
          <cell r="K75" t="str">
            <v>þ</v>
          </cell>
          <cell r="L75" t="str">
            <v>EN ELAB.</v>
          </cell>
          <cell r="S75">
            <v>36251</v>
          </cell>
          <cell r="U75" t="str">
            <v>JULIO</v>
          </cell>
          <cell r="X75" t="str">
            <v>TENENCIA LEGAL /CONSULTA</v>
          </cell>
        </row>
        <row r="76">
          <cell r="A76">
            <v>47</v>
          </cell>
          <cell r="B76" t="str">
            <v>CE SANTO DOMINGO DE GUZMAN</v>
          </cell>
          <cell r="C76">
            <v>863</v>
          </cell>
          <cell r="D76" t="str">
            <v>LA LIBERTAD</v>
          </cell>
          <cell r="E76" t="str">
            <v>ASCOPE</v>
          </cell>
          <cell r="F76" t="str">
            <v>CHICAMA</v>
          </cell>
          <cell r="H76">
            <v>6</v>
          </cell>
          <cell r="I76">
            <v>547000</v>
          </cell>
          <cell r="J76" t="str">
            <v>150</v>
          </cell>
          <cell r="K76" t="str">
            <v>FALTA</v>
          </cell>
          <cell r="S76">
            <v>36281</v>
          </cell>
          <cell r="U76" t="str">
            <v>AGOSTO</v>
          </cell>
        </row>
        <row r="77">
          <cell r="A77">
            <v>48</v>
          </cell>
          <cell r="B77" t="str">
            <v>CE 81526</v>
          </cell>
          <cell r="C77">
            <v>300</v>
          </cell>
          <cell r="D77" t="str">
            <v>LA LIBERTAD</v>
          </cell>
          <cell r="E77" t="str">
            <v>TRUJILLO</v>
          </cell>
          <cell r="F77" t="str">
            <v>LAREDO</v>
          </cell>
          <cell r="H77">
            <v>4</v>
          </cell>
          <cell r="I77">
            <v>397800</v>
          </cell>
          <cell r="J77" t="str">
            <v>120</v>
          </cell>
          <cell r="K77" t="str">
            <v>þ</v>
          </cell>
          <cell r="L77" t="str">
            <v>þ</v>
          </cell>
          <cell r="S77" t="str">
            <v>X</v>
          </cell>
          <cell r="U77">
            <v>36281</v>
          </cell>
        </row>
        <row r="78">
          <cell r="A78">
            <v>49</v>
          </cell>
          <cell r="B78" t="str">
            <v>CES INA 07 AGROPECUARIO</v>
          </cell>
          <cell r="C78">
            <v>266</v>
          </cell>
          <cell r="D78" t="str">
            <v>PIURA</v>
          </cell>
          <cell r="E78" t="str">
            <v>PIURA</v>
          </cell>
          <cell r="F78" t="str">
            <v>CASTILLA</v>
          </cell>
          <cell r="H78">
            <v>8</v>
          </cell>
          <cell r="I78">
            <v>650000</v>
          </cell>
          <cell r="J78" t="str">
            <v>150</v>
          </cell>
          <cell r="K78" t="str">
            <v>þ</v>
          </cell>
          <cell r="L78" t="str">
            <v>þ</v>
          </cell>
          <cell r="M78" t="str">
            <v>X</v>
          </cell>
          <cell r="N78" t="str">
            <v>X</v>
          </cell>
          <cell r="P78" t="str">
            <v>X</v>
          </cell>
          <cell r="Q78" t="str">
            <v>X</v>
          </cell>
          <cell r="S78" t="str">
            <v>X</v>
          </cell>
          <cell r="U78">
            <v>36220</v>
          </cell>
          <cell r="X78" t="str">
            <v>ANTEPROYECTO</v>
          </cell>
        </row>
        <row r="79">
          <cell r="A79">
            <v>50</v>
          </cell>
          <cell r="B79" t="str">
            <v>CEI 512</v>
          </cell>
          <cell r="C79">
            <v>144</v>
          </cell>
          <cell r="D79" t="str">
            <v>PIURA</v>
          </cell>
          <cell r="E79" t="str">
            <v>SULLANA</v>
          </cell>
          <cell r="F79" t="str">
            <v>SULLANA</v>
          </cell>
          <cell r="H79">
            <v>2</v>
          </cell>
          <cell r="I79">
            <v>456300</v>
          </cell>
          <cell r="J79" t="str">
            <v>120</v>
          </cell>
          <cell r="K79" t="str">
            <v>þ</v>
          </cell>
          <cell r="L79" t="str">
            <v>þ</v>
          </cell>
          <cell r="M79" t="str">
            <v>X</v>
          </cell>
          <cell r="N79" t="str">
            <v>X</v>
          </cell>
          <cell r="P79" t="str">
            <v>_</v>
          </cell>
          <cell r="Q79" t="str">
            <v xml:space="preserve">EN C.D. </v>
          </cell>
          <cell r="S79">
            <v>36281</v>
          </cell>
          <cell r="U79">
            <v>36220</v>
          </cell>
        </row>
        <row r="80">
          <cell r="A80">
            <v>51</v>
          </cell>
          <cell r="B80" t="str">
            <v>CE TEC.DE APLIC. LAS MALVINAS</v>
          </cell>
          <cell r="C80">
            <v>269</v>
          </cell>
          <cell r="D80" t="str">
            <v>PIURA</v>
          </cell>
          <cell r="E80" t="str">
            <v>PIURA</v>
          </cell>
          <cell r="F80" t="str">
            <v>LA ARENA</v>
          </cell>
          <cell r="H80">
            <v>6</v>
          </cell>
          <cell r="I80">
            <v>741000</v>
          </cell>
          <cell r="J80" t="str">
            <v>150</v>
          </cell>
          <cell r="K80" t="str">
            <v>þ</v>
          </cell>
          <cell r="L80" t="str">
            <v>þ</v>
          </cell>
          <cell r="M80" t="str">
            <v>X</v>
          </cell>
          <cell r="N80" t="str">
            <v>-</v>
          </cell>
          <cell r="P80" t="str">
            <v>_</v>
          </cell>
          <cell r="S80">
            <v>36281</v>
          </cell>
          <cell r="U80" t="str">
            <v>JUNIO</v>
          </cell>
        </row>
        <row r="81">
          <cell r="A81">
            <v>52</v>
          </cell>
          <cell r="B81" t="str">
            <v>CE MARIA AUXILIADORA</v>
          </cell>
          <cell r="C81">
            <v>774</v>
          </cell>
          <cell r="D81" t="str">
            <v>PIURA</v>
          </cell>
          <cell r="E81" t="str">
            <v>MORROPON</v>
          </cell>
          <cell r="F81" t="str">
            <v>CHULUCANAS</v>
          </cell>
          <cell r="H81">
            <v>2</v>
          </cell>
          <cell r="I81">
            <v>711100</v>
          </cell>
          <cell r="J81" t="str">
            <v>150</v>
          </cell>
          <cell r="K81" t="str">
            <v>þ</v>
          </cell>
          <cell r="L81" t="str">
            <v>þ</v>
          </cell>
          <cell r="M81" t="str">
            <v>X</v>
          </cell>
          <cell r="S81">
            <v>36281</v>
          </cell>
          <cell r="U81">
            <v>36281</v>
          </cell>
        </row>
        <row r="82">
          <cell r="A82">
            <v>53</v>
          </cell>
          <cell r="B82" t="str">
            <v>CEI 199</v>
          </cell>
          <cell r="C82">
            <v>90</v>
          </cell>
          <cell r="D82" t="str">
            <v>PIURA</v>
          </cell>
          <cell r="E82" t="str">
            <v>MORROPON</v>
          </cell>
          <cell r="F82" t="str">
            <v>MORROPON</v>
          </cell>
          <cell r="H82">
            <v>4</v>
          </cell>
          <cell r="I82">
            <v>325000</v>
          </cell>
          <cell r="J82" t="str">
            <v>120</v>
          </cell>
          <cell r="K82" t="str">
            <v>þ</v>
          </cell>
          <cell r="L82" t="str">
            <v>þ</v>
          </cell>
          <cell r="M82" t="str">
            <v>X</v>
          </cell>
          <cell r="S82">
            <v>36281</v>
          </cell>
          <cell r="U82">
            <v>36281</v>
          </cell>
        </row>
        <row r="83">
          <cell r="A83">
            <v>54</v>
          </cell>
          <cell r="B83" t="str">
            <v>CE 15023</v>
          </cell>
          <cell r="C83">
            <v>292</v>
          </cell>
          <cell r="D83" t="str">
            <v>PIURA</v>
          </cell>
          <cell r="E83" t="str">
            <v>MORROPON</v>
          </cell>
          <cell r="F83" t="str">
            <v>BUENOS AIRES</v>
          </cell>
          <cell r="H83">
            <v>6</v>
          </cell>
          <cell r="I83">
            <v>445300</v>
          </cell>
          <cell r="J83" t="str">
            <v>120</v>
          </cell>
          <cell r="K83" t="str">
            <v>þ</v>
          </cell>
          <cell r="L83" t="str">
            <v>PENDIENTE</v>
          </cell>
          <cell r="S83">
            <v>36281</v>
          </cell>
          <cell r="U83" t="str">
            <v>AGOSTO</v>
          </cell>
        </row>
        <row r="84">
          <cell r="A84">
            <v>55</v>
          </cell>
          <cell r="B84" t="str">
            <v>CES SAN MARTIN</v>
          </cell>
          <cell r="C84">
            <v>1418</v>
          </cell>
          <cell r="D84" t="str">
            <v>PIURA</v>
          </cell>
          <cell r="E84" t="str">
            <v>SECHURA</v>
          </cell>
          <cell r="F84" t="str">
            <v>SECHURA</v>
          </cell>
          <cell r="H84">
            <v>6</v>
          </cell>
          <cell r="I84">
            <v>547000</v>
          </cell>
          <cell r="J84" t="str">
            <v>150</v>
          </cell>
          <cell r="K84" t="str">
            <v>FALTA</v>
          </cell>
          <cell r="S84">
            <v>36281</v>
          </cell>
          <cell r="U84" t="str">
            <v>AGOSTO</v>
          </cell>
        </row>
        <row r="85">
          <cell r="A85">
            <v>56</v>
          </cell>
          <cell r="B85" t="str">
            <v>INIF Nº40 ISOLINA BACA HAZ</v>
          </cell>
          <cell r="C85">
            <v>856</v>
          </cell>
          <cell r="D85" t="str">
            <v>PIURA</v>
          </cell>
          <cell r="E85" t="str">
            <v>MORROPON</v>
          </cell>
          <cell r="F85" t="str">
            <v>CHULUCANAS</v>
          </cell>
          <cell r="H85">
            <v>6</v>
          </cell>
          <cell r="I85">
            <v>581500</v>
          </cell>
          <cell r="J85" t="str">
            <v>150</v>
          </cell>
          <cell r="K85" t="str">
            <v>þ</v>
          </cell>
          <cell r="L85" t="str">
            <v>EN ELAB.</v>
          </cell>
          <cell r="S85">
            <v>36281</v>
          </cell>
          <cell r="U85" t="str">
            <v>JULIO</v>
          </cell>
        </row>
        <row r="86">
          <cell r="A86">
            <v>57</v>
          </cell>
          <cell r="B86" t="str">
            <v>CE 24 DE JUNIO</v>
          </cell>
          <cell r="C86">
            <v>662</v>
          </cell>
          <cell r="D86" t="str">
            <v>PIURA</v>
          </cell>
          <cell r="E86" t="str">
            <v>PIURA</v>
          </cell>
          <cell r="F86" t="str">
            <v>TAMBOGRANDE</v>
          </cell>
          <cell r="H86">
            <v>6</v>
          </cell>
          <cell r="I86">
            <v>897000</v>
          </cell>
          <cell r="J86" t="str">
            <v>150</v>
          </cell>
          <cell r="K86" t="str">
            <v>þ</v>
          </cell>
          <cell r="L86" t="str">
            <v>þ</v>
          </cell>
          <cell r="M86" t="str">
            <v>X</v>
          </cell>
          <cell r="S86">
            <v>36281</v>
          </cell>
          <cell r="U86">
            <v>36281</v>
          </cell>
        </row>
        <row r="87">
          <cell r="A87">
            <v>58</v>
          </cell>
          <cell r="B87" t="str">
            <v>CE 011 CESAR VALLEJO</v>
          </cell>
          <cell r="C87">
            <v>888</v>
          </cell>
          <cell r="D87" t="str">
            <v>TUMBES</v>
          </cell>
          <cell r="E87" t="str">
            <v>TUMBES</v>
          </cell>
          <cell r="F87" t="str">
            <v>TUMBES</v>
          </cell>
          <cell r="H87">
            <v>9</v>
          </cell>
          <cell r="I87">
            <v>253500</v>
          </cell>
          <cell r="J87" t="str">
            <v>120</v>
          </cell>
          <cell r="K87" t="str">
            <v>þ</v>
          </cell>
          <cell r="L87" t="str">
            <v>þ</v>
          </cell>
          <cell r="M87" t="str">
            <v>X</v>
          </cell>
          <cell r="S87">
            <v>36281</v>
          </cell>
          <cell r="U87">
            <v>36251</v>
          </cell>
        </row>
        <row r="88">
          <cell r="A88">
            <v>59</v>
          </cell>
          <cell r="B88" t="str">
            <v>CE 131 GRACIELA N. GONZALES</v>
          </cell>
          <cell r="C88">
            <v>90</v>
          </cell>
          <cell r="D88" t="str">
            <v>TUMBES</v>
          </cell>
          <cell r="E88" t="str">
            <v>ZARUMILLA</v>
          </cell>
          <cell r="F88" t="str">
            <v>AGUAS VERDES</v>
          </cell>
          <cell r="H88">
            <v>4</v>
          </cell>
          <cell r="I88">
            <v>253500</v>
          </cell>
          <cell r="J88" t="str">
            <v>90</v>
          </cell>
          <cell r="K88" t="str">
            <v>þ</v>
          </cell>
          <cell r="L88" t="str">
            <v>þ</v>
          </cell>
          <cell r="M88" t="str">
            <v>X</v>
          </cell>
          <cell r="N88" t="str">
            <v>X</v>
          </cell>
          <cell r="P88" t="str">
            <v>X</v>
          </cell>
          <cell r="Q88" t="str">
            <v>X</v>
          </cell>
          <cell r="S88" t="str">
            <v>X</v>
          </cell>
          <cell r="U88">
            <v>36220</v>
          </cell>
        </row>
        <row r="89">
          <cell r="A89">
            <v>60</v>
          </cell>
          <cell r="B89" t="str">
            <v>CE EL TRIUNFO</v>
          </cell>
          <cell r="C89">
            <v>675</v>
          </cell>
          <cell r="D89" t="str">
            <v>TUMBES</v>
          </cell>
          <cell r="E89" t="str">
            <v>TUMBES</v>
          </cell>
          <cell r="F89" t="str">
            <v>TUMBES</v>
          </cell>
          <cell r="H89">
            <v>6</v>
          </cell>
          <cell r="I89">
            <v>799500</v>
          </cell>
          <cell r="J89" t="str">
            <v>150</v>
          </cell>
          <cell r="K89" t="str">
            <v>þ</v>
          </cell>
          <cell r="L89" t="str">
            <v>þ</v>
          </cell>
          <cell r="M89" t="str">
            <v>X</v>
          </cell>
          <cell r="N89" t="str">
            <v>_</v>
          </cell>
          <cell r="P89" t="str">
            <v>_</v>
          </cell>
          <cell r="S89">
            <v>36281</v>
          </cell>
          <cell r="U89">
            <v>36251</v>
          </cell>
        </row>
        <row r="90">
          <cell r="A90">
            <v>61</v>
          </cell>
          <cell r="B90" t="str">
            <v>CE 021 WILFREDO A. RICARDI C.</v>
          </cell>
          <cell r="C90">
            <v>400</v>
          </cell>
          <cell r="D90" t="str">
            <v>TUMBES</v>
          </cell>
          <cell r="E90" t="str">
            <v>TUMBES</v>
          </cell>
          <cell r="F90" t="str">
            <v>CORRALES</v>
          </cell>
          <cell r="H90">
            <v>6</v>
          </cell>
          <cell r="I90">
            <v>253500</v>
          </cell>
          <cell r="J90" t="str">
            <v>90</v>
          </cell>
          <cell r="K90" t="str">
            <v>þ</v>
          </cell>
          <cell r="L90" t="str">
            <v>þ</v>
          </cell>
          <cell r="M90" t="str">
            <v>X</v>
          </cell>
          <cell r="N90" t="str">
            <v>_</v>
          </cell>
          <cell r="P90" t="str">
            <v>_</v>
          </cell>
          <cell r="S90">
            <v>36281</v>
          </cell>
          <cell r="U90">
            <v>36251</v>
          </cell>
        </row>
        <row r="91">
          <cell r="A91">
            <v>62</v>
          </cell>
          <cell r="B91" t="str">
            <v>CE 020</v>
          </cell>
          <cell r="C91">
            <v>1021</v>
          </cell>
          <cell r="D91" t="str">
            <v>TUMBES</v>
          </cell>
          <cell r="E91" t="str">
            <v>TUMBES</v>
          </cell>
          <cell r="F91" t="str">
            <v>CORRALES</v>
          </cell>
          <cell r="H91">
            <v>6</v>
          </cell>
          <cell r="I91">
            <v>253500</v>
          </cell>
          <cell r="J91" t="str">
            <v>90</v>
          </cell>
          <cell r="K91" t="str">
            <v>þ</v>
          </cell>
          <cell r="L91" t="str">
            <v>þ</v>
          </cell>
          <cell r="M91" t="str">
            <v>X</v>
          </cell>
          <cell r="N91" t="str">
            <v>X</v>
          </cell>
          <cell r="P91" t="str">
            <v>_</v>
          </cell>
          <cell r="S91">
            <v>36281</v>
          </cell>
          <cell r="U91" t="str">
            <v>JUNIO</v>
          </cell>
        </row>
        <row r="92">
          <cell r="A92">
            <v>63</v>
          </cell>
          <cell r="B92" t="str">
            <v>CE CIRO ALEGRIA</v>
          </cell>
          <cell r="C92">
            <v>128</v>
          </cell>
          <cell r="D92" t="str">
            <v>TUMBES</v>
          </cell>
          <cell r="E92" t="str">
            <v>CONT.VILLAR</v>
          </cell>
          <cell r="F92" t="str">
            <v>CASITAS</v>
          </cell>
          <cell r="H92">
            <v>4</v>
          </cell>
          <cell r="I92">
            <v>325000</v>
          </cell>
          <cell r="J92" t="str">
            <v>120</v>
          </cell>
          <cell r="K92" t="str">
            <v>þ</v>
          </cell>
          <cell r="L92" t="str">
            <v>EN ELAB.</v>
          </cell>
          <cell r="S92">
            <v>36281</v>
          </cell>
          <cell r="U92">
            <v>36281</v>
          </cell>
        </row>
        <row r="93">
          <cell r="A93">
            <v>64</v>
          </cell>
          <cell r="B93" t="str">
            <v>CE 066</v>
          </cell>
          <cell r="C93">
            <v>100</v>
          </cell>
          <cell r="D93" t="str">
            <v>TUMBES</v>
          </cell>
          <cell r="E93" t="str">
            <v>CONT.VILLAR</v>
          </cell>
          <cell r="F93" t="str">
            <v>ZORRITOS</v>
          </cell>
          <cell r="H93">
            <v>6</v>
          </cell>
          <cell r="I93">
            <v>325000</v>
          </cell>
          <cell r="J93" t="str">
            <v>120</v>
          </cell>
          <cell r="K93" t="str">
            <v>þ</v>
          </cell>
          <cell r="L93" t="str">
            <v>þ</v>
          </cell>
          <cell r="M93" t="str">
            <v>X</v>
          </cell>
          <cell r="N93" t="str">
            <v>x</v>
          </cell>
          <cell r="S93">
            <v>36281</v>
          </cell>
          <cell r="U93">
            <v>36281</v>
          </cell>
        </row>
        <row r="94">
          <cell r="A94">
            <v>65</v>
          </cell>
          <cell r="B94" t="str">
            <v>CE 031</v>
          </cell>
          <cell r="C94">
            <v>1485</v>
          </cell>
          <cell r="D94" t="str">
            <v>TUMBES</v>
          </cell>
          <cell r="E94" t="str">
            <v>TUMBES</v>
          </cell>
          <cell r="F94" t="str">
            <v>LA CRUZ</v>
          </cell>
          <cell r="H94">
            <v>8</v>
          </cell>
          <cell r="I94">
            <v>325000</v>
          </cell>
          <cell r="J94" t="str">
            <v>120</v>
          </cell>
          <cell r="K94" t="str">
            <v>þ</v>
          </cell>
          <cell r="L94" t="str">
            <v>þ</v>
          </cell>
          <cell r="M94" t="str">
            <v>X</v>
          </cell>
          <cell r="S94">
            <v>36281</v>
          </cell>
          <cell r="U94">
            <v>36281</v>
          </cell>
        </row>
        <row r="95">
          <cell r="A95">
            <v>66</v>
          </cell>
          <cell r="B95" t="str">
            <v>CE 128 GENERAL JORGE GUIMAC</v>
          </cell>
          <cell r="C95">
            <v>223</v>
          </cell>
          <cell r="D95" t="str">
            <v>TUMBES</v>
          </cell>
          <cell r="E95" t="str">
            <v>ZARUMILLA</v>
          </cell>
          <cell r="F95" t="str">
            <v>AGUAS VERDES</v>
          </cell>
          <cell r="H95">
            <v>6</v>
          </cell>
          <cell r="I95">
            <v>227500</v>
          </cell>
          <cell r="J95" t="str">
            <v>120</v>
          </cell>
          <cell r="K95" t="str">
            <v>þ</v>
          </cell>
          <cell r="L95" t="str">
            <v>þ</v>
          </cell>
          <cell r="S95" t="str">
            <v>X</v>
          </cell>
          <cell r="U95">
            <v>36281</v>
          </cell>
        </row>
        <row r="96">
          <cell r="A96">
            <v>67</v>
          </cell>
          <cell r="B96" t="str">
            <v>CE 001 LISHNER TUDELA</v>
          </cell>
          <cell r="C96">
            <v>1108</v>
          </cell>
          <cell r="D96" t="str">
            <v>TUMBES</v>
          </cell>
          <cell r="E96" t="str">
            <v>TUMBES</v>
          </cell>
          <cell r="F96" t="str">
            <v>TUMBES</v>
          </cell>
          <cell r="H96">
            <v>9</v>
          </cell>
          <cell r="I96">
            <v>770000</v>
          </cell>
          <cell r="J96" t="str">
            <v>150</v>
          </cell>
          <cell r="K96" t="str">
            <v>þ</v>
          </cell>
          <cell r="L96" t="str">
            <v>þ</v>
          </cell>
          <cell r="M96" t="str">
            <v>X</v>
          </cell>
          <cell r="S96">
            <v>36281</v>
          </cell>
          <cell r="U96">
            <v>36281</v>
          </cell>
        </row>
        <row r="97">
          <cell r="A97">
            <v>68</v>
          </cell>
          <cell r="B97" t="str">
            <v>CEI 203</v>
          </cell>
          <cell r="C97">
            <v>110</v>
          </cell>
          <cell r="D97" t="str">
            <v>TUMBES</v>
          </cell>
          <cell r="E97" t="str">
            <v>ZARUMILLA</v>
          </cell>
          <cell r="F97" t="str">
            <v>ZARUMILLA</v>
          </cell>
          <cell r="H97">
            <v>2</v>
          </cell>
          <cell r="I97">
            <v>253500</v>
          </cell>
          <cell r="J97" t="str">
            <v>90</v>
          </cell>
          <cell r="K97" t="str">
            <v>FALTA</v>
          </cell>
          <cell r="S97">
            <v>36281</v>
          </cell>
          <cell r="U97" t="str">
            <v>AGOSTO</v>
          </cell>
        </row>
        <row r="98">
          <cell r="A98">
            <v>69</v>
          </cell>
          <cell r="B98" t="str">
            <v>CE 118</v>
          </cell>
          <cell r="C98">
            <v>461</v>
          </cell>
          <cell r="D98" t="str">
            <v>TUMBES</v>
          </cell>
          <cell r="E98" t="str">
            <v>TUMBES</v>
          </cell>
          <cell r="F98" t="str">
            <v>TUMBES</v>
          </cell>
          <cell r="H98">
            <v>4</v>
          </cell>
          <cell r="I98">
            <v>394000</v>
          </cell>
          <cell r="J98" t="str">
            <v>90</v>
          </cell>
          <cell r="K98" t="str">
            <v>þ</v>
          </cell>
          <cell r="L98" t="str">
            <v>þ</v>
          </cell>
          <cell r="S98">
            <v>36281</v>
          </cell>
          <cell r="U98" t="str">
            <v>JULIO</v>
          </cell>
        </row>
        <row r="99">
          <cell r="A99">
            <v>70</v>
          </cell>
          <cell r="B99" t="str">
            <v>CEI 209</v>
          </cell>
          <cell r="C99">
            <v>119</v>
          </cell>
          <cell r="D99" t="str">
            <v>TUMBES</v>
          </cell>
          <cell r="E99" t="str">
            <v>ZARUMILLA</v>
          </cell>
          <cell r="F99" t="str">
            <v>AGUAS VERDES</v>
          </cell>
          <cell r="H99">
            <v>2</v>
          </cell>
          <cell r="I99">
            <v>253000</v>
          </cell>
          <cell r="J99" t="str">
            <v>90</v>
          </cell>
          <cell r="K99" t="str">
            <v>þ</v>
          </cell>
          <cell r="L99" t="str">
            <v>þ</v>
          </cell>
          <cell r="M99" t="str">
            <v>X</v>
          </cell>
          <cell r="S99">
            <v>36281</v>
          </cell>
          <cell r="U99">
            <v>36281</v>
          </cell>
        </row>
        <row r="100">
          <cell r="A100">
            <v>71</v>
          </cell>
          <cell r="B100" t="str">
            <v>CEO 008 ROSA ORDINOLA</v>
          </cell>
          <cell r="C100">
            <v>200</v>
          </cell>
          <cell r="D100" t="str">
            <v>TUMBES</v>
          </cell>
          <cell r="E100" t="str">
            <v>ZARUMILLA</v>
          </cell>
          <cell r="F100" t="str">
            <v>ZARUMILLA</v>
          </cell>
          <cell r="H100">
            <v>3</v>
          </cell>
          <cell r="I100">
            <v>859000</v>
          </cell>
          <cell r="J100" t="str">
            <v>150</v>
          </cell>
          <cell r="K100" t="str">
            <v>þ</v>
          </cell>
          <cell r="L100" t="str">
            <v>þ</v>
          </cell>
          <cell r="M100" t="str">
            <v>X</v>
          </cell>
          <cell r="N100" t="str">
            <v>X</v>
          </cell>
          <cell r="S100">
            <v>36281</v>
          </cell>
          <cell r="U100">
            <v>36281</v>
          </cell>
        </row>
        <row r="101">
          <cell r="A101">
            <v>72</v>
          </cell>
          <cell r="B101" t="str">
            <v>CE 003 JORGE GUIMAC B.</v>
          </cell>
          <cell r="C101">
            <v>325</v>
          </cell>
          <cell r="D101" t="str">
            <v>TUMBES</v>
          </cell>
          <cell r="E101" t="str">
            <v>TUMBES</v>
          </cell>
          <cell r="F101" t="str">
            <v>TUMBES</v>
          </cell>
          <cell r="H101">
            <v>6</v>
          </cell>
          <cell r="I101">
            <v>550800</v>
          </cell>
          <cell r="J101" t="str">
            <v>90</v>
          </cell>
          <cell r="K101" t="str">
            <v>þ</v>
          </cell>
          <cell r="L101" t="str">
            <v>EN ELAB.</v>
          </cell>
          <cell r="U101" t="str">
            <v>JULIO</v>
          </cell>
        </row>
      </sheetData>
      <sheetData sheetId="3">
        <row r="15">
          <cell r="A15">
            <v>1</v>
          </cell>
          <cell r="B15" t="str">
            <v>CS PAIMAS</v>
          </cell>
          <cell r="C15" t="str">
            <v>PIURA</v>
          </cell>
          <cell r="D15" t="str">
            <v>AYABACA</v>
          </cell>
          <cell r="E15" t="str">
            <v>PAIMAS</v>
          </cell>
          <cell r="F15">
            <v>750000</v>
          </cell>
          <cell r="G15">
            <v>180</v>
          </cell>
          <cell r="H15" t="str">
            <v>þ</v>
          </cell>
          <cell r="P15">
            <v>36220</v>
          </cell>
          <cell r="Q15" t="str">
            <v>AD 13-1999</v>
          </cell>
          <cell r="R15">
            <v>36220</v>
          </cell>
          <cell r="S15" t="str">
            <v>AD 13-1999</v>
          </cell>
          <cell r="T15">
            <v>36219</v>
          </cell>
          <cell r="U15">
            <v>723207.78</v>
          </cell>
          <cell r="V15">
            <v>180</v>
          </cell>
        </row>
        <row r="16">
          <cell r="A16">
            <v>2</v>
          </cell>
          <cell r="B16" t="str">
            <v>C.S. BUENOS AIRES</v>
          </cell>
          <cell r="C16" t="str">
            <v>PIURA</v>
          </cell>
          <cell r="D16" t="str">
            <v>MORROPÓN</v>
          </cell>
          <cell r="E16" t="str">
            <v>BUENOS AIRES</v>
          </cell>
          <cell r="F16">
            <v>760000</v>
          </cell>
          <cell r="G16">
            <v>180</v>
          </cell>
          <cell r="H16" t="str">
            <v>þ</v>
          </cell>
          <cell r="P16">
            <v>36220</v>
          </cell>
          <cell r="Q16" t="str">
            <v>AD 14-1999</v>
          </cell>
          <cell r="R16">
            <v>36220</v>
          </cell>
          <cell r="S16" t="str">
            <v>AD 14-1999</v>
          </cell>
          <cell r="T16">
            <v>36219</v>
          </cell>
          <cell r="U16">
            <v>731032.29</v>
          </cell>
          <cell r="V16">
            <v>180</v>
          </cell>
        </row>
        <row r="17">
          <cell r="A17">
            <v>3</v>
          </cell>
          <cell r="B17" t="str">
            <v>C.S. CANCHAQUE</v>
          </cell>
          <cell r="C17" t="str">
            <v>PIURA</v>
          </cell>
          <cell r="D17" t="str">
            <v>HUANCABAMBA</v>
          </cell>
          <cell r="E17" t="str">
            <v>CANCHAQUE</v>
          </cell>
          <cell r="F17">
            <v>640431</v>
          </cell>
          <cell r="G17">
            <v>120</v>
          </cell>
          <cell r="H17" t="str">
            <v>þ</v>
          </cell>
          <cell r="P17">
            <v>36220</v>
          </cell>
          <cell r="Q17" t="str">
            <v>AD 15-1999</v>
          </cell>
          <cell r="R17">
            <v>36220</v>
          </cell>
          <cell r="S17" t="str">
            <v>AD 15-1999</v>
          </cell>
          <cell r="T17">
            <v>36219</v>
          </cell>
          <cell r="U17">
            <v>640431.02</v>
          </cell>
          <cell r="V17">
            <v>180</v>
          </cell>
        </row>
        <row r="18">
          <cell r="A18">
            <v>4</v>
          </cell>
          <cell r="B18" t="str">
            <v>CS MONTERO</v>
          </cell>
          <cell r="C18" t="str">
            <v>PIURA</v>
          </cell>
          <cell r="D18" t="str">
            <v>AYABACA</v>
          </cell>
          <cell r="E18" t="str">
            <v>MONTERO</v>
          </cell>
          <cell r="F18">
            <v>540000</v>
          </cell>
          <cell r="G18">
            <v>120</v>
          </cell>
          <cell r="H18" t="str">
            <v>þ</v>
          </cell>
          <cell r="P18">
            <v>36220</v>
          </cell>
          <cell r="Q18" t="str">
            <v>AD 16-1999</v>
          </cell>
          <cell r="R18">
            <v>36220</v>
          </cell>
          <cell r="S18" t="str">
            <v>AD 16-1999</v>
          </cell>
          <cell r="T18">
            <v>36219</v>
          </cell>
          <cell r="U18">
            <v>510315.31</v>
          </cell>
          <cell r="V18">
            <v>150</v>
          </cell>
        </row>
        <row r="19">
          <cell r="A19">
            <v>5</v>
          </cell>
          <cell r="B19" t="str">
            <v>PS PUEBLO NUEVO</v>
          </cell>
          <cell r="C19" t="str">
            <v>PIURA</v>
          </cell>
          <cell r="D19" t="str">
            <v>MORROPÓN</v>
          </cell>
          <cell r="E19" t="str">
            <v>BUENOS AIRES</v>
          </cell>
          <cell r="F19">
            <v>256369</v>
          </cell>
          <cell r="G19">
            <v>120</v>
          </cell>
          <cell r="H19" t="str">
            <v>þ</v>
          </cell>
          <cell r="P19">
            <v>36220</v>
          </cell>
          <cell r="Q19" t="str">
            <v>AD 17-1999</v>
          </cell>
          <cell r="R19">
            <v>36220</v>
          </cell>
          <cell r="S19" t="str">
            <v>AD 17-1999</v>
          </cell>
          <cell r="T19">
            <v>36227</v>
          </cell>
          <cell r="U19">
            <v>257729.87</v>
          </cell>
          <cell r="V19">
            <v>90</v>
          </cell>
        </row>
        <row r="20">
          <cell r="A20">
            <v>6</v>
          </cell>
          <cell r="B20" t="str">
            <v>PS SALALA</v>
          </cell>
          <cell r="C20" t="str">
            <v>PIURA</v>
          </cell>
          <cell r="D20" t="str">
            <v>HUANCABAMBA</v>
          </cell>
          <cell r="E20" t="str">
            <v>HUANCABAMBA</v>
          </cell>
          <cell r="F20">
            <v>294321</v>
          </cell>
          <cell r="G20">
            <v>120</v>
          </cell>
          <cell r="H20" t="str">
            <v>þ</v>
          </cell>
          <cell r="P20">
            <v>36220</v>
          </cell>
          <cell r="Q20" t="str">
            <v>AD 18-1999</v>
          </cell>
          <cell r="R20">
            <v>36220</v>
          </cell>
          <cell r="S20" t="str">
            <v>AD 18-1999</v>
          </cell>
          <cell r="T20">
            <v>36219</v>
          </cell>
          <cell r="U20">
            <v>321081.2</v>
          </cell>
          <cell r="V20">
            <v>90</v>
          </cell>
        </row>
        <row r="21">
          <cell r="A21">
            <v>7</v>
          </cell>
          <cell r="B21" t="str">
            <v>PS EL HIGUERON</v>
          </cell>
          <cell r="C21" t="str">
            <v>PIURA</v>
          </cell>
          <cell r="D21" t="str">
            <v>CANCHAQUE</v>
          </cell>
          <cell r="E21" t="str">
            <v>SAN MIGUEL</v>
          </cell>
          <cell r="F21">
            <v>288714</v>
          </cell>
          <cell r="G21">
            <v>120</v>
          </cell>
          <cell r="H21" t="str">
            <v>þ</v>
          </cell>
          <cell r="P21">
            <v>36220</v>
          </cell>
          <cell r="Q21" t="str">
            <v>AD 19-1999</v>
          </cell>
          <cell r="R21">
            <v>36220</v>
          </cell>
          <cell r="S21" t="str">
            <v>AD 19-1999</v>
          </cell>
          <cell r="T21">
            <v>36219</v>
          </cell>
          <cell r="U21">
            <v>312106.55</v>
          </cell>
          <cell r="V21">
            <v>90</v>
          </cell>
        </row>
        <row r="22">
          <cell r="A22">
            <v>8</v>
          </cell>
          <cell r="B22" t="str">
            <v>PS HUALCAS</v>
          </cell>
          <cell r="C22" t="str">
            <v>PIURA</v>
          </cell>
          <cell r="D22" t="str">
            <v>MORROPÓN</v>
          </cell>
          <cell r="E22" t="str">
            <v>SALITRAL</v>
          </cell>
          <cell r="F22">
            <v>248385</v>
          </cell>
          <cell r="G22">
            <v>120</v>
          </cell>
          <cell r="H22" t="str">
            <v>þ</v>
          </cell>
          <cell r="P22">
            <v>36220</v>
          </cell>
          <cell r="Q22" t="str">
            <v>AD 20-1999</v>
          </cell>
          <cell r="R22">
            <v>36220</v>
          </cell>
          <cell r="S22" t="str">
            <v>AD 20-1999</v>
          </cell>
          <cell r="T22">
            <v>36219</v>
          </cell>
          <cell r="U22">
            <v>249727.35</v>
          </cell>
          <cell r="V22">
            <v>90</v>
          </cell>
        </row>
        <row r="23">
          <cell r="A23">
            <v>9</v>
          </cell>
          <cell r="B23" t="str">
            <v>PS LOS RANCHOS</v>
          </cell>
          <cell r="C23" t="str">
            <v>PIURA</v>
          </cell>
          <cell r="D23" t="str">
            <v>HUANCABAMBA</v>
          </cell>
          <cell r="E23" t="str">
            <v>CANCHAQUE</v>
          </cell>
          <cell r="F23">
            <v>229229</v>
          </cell>
          <cell r="G23">
            <v>120</v>
          </cell>
          <cell r="H23" t="str">
            <v>þ</v>
          </cell>
          <cell r="P23">
            <v>36220</v>
          </cell>
          <cell r="Q23" t="str">
            <v>AD 21-1999</v>
          </cell>
          <cell r="R23">
            <v>36220</v>
          </cell>
          <cell r="S23" t="str">
            <v>AD 21-1999</v>
          </cell>
          <cell r="T23">
            <v>36219</v>
          </cell>
          <cell r="U23">
            <v>229229.37</v>
          </cell>
          <cell r="V23">
            <v>90</v>
          </cell>
        </row>
        <row r="24">
          <cell r="A24">
            <v>10</v>
          </cell>
          <cell r="B24" t="str">
            <v>PS SILAHUA</v>
          </cell>
          <cell r="C24" t="str">
            <v>PIURA</v>
          </cell>
          <cell r="D24" t="str">
            <v>MORROPÓN</v>
          </cell>
          <cell r="E24" t="str">
            <v>CHALACO</v>
          </cell>
          <cell r="F24">
            <v>281724</v>
          </cell>
          <cell r="G24">
            <v>120</v>
          </cell>
          <cell r="H24" t="str">
            <v>þ</v>
          </cell>
          <cell r="P24">
            <v>36220</v>
          </cell>
          <cell r="Q24" t="str">
            <v>AD 22-1999</v>
          </cell>
          <cell r="R24">
            <v>36220</v>
          </cell>
          <cell r="S24" t="str">
            <v>AD 22-1999</v>
          </cell>
          <cell r="T24">
            <v>36219</v>
          </cell>
          <cell r="U24">
            <v>281724.65000000002</v>
          </cell>
          <cell r="V24">
            <v>90</v>
          </cell>
        </row>
        <row r="25">
          <cell r="A25">
            <v>11</v>
          </cell>
          <cell r="B25" t="str">
            <v>PS NARANJO</v>
          </cell>
          <cell r="C25" t="str">
            <v>PIURA</v>
          </cell>
          <cell r="D25" t="str">
            <v>MORROPÓN</v>
          </cell>
          <cell r="E25" t="str">
            <v>CHALACO</v>
          </cell>
          <cell r="F25">
            <v>329970</v>
          </cell>
          <cell r="G25">
            <v>120</v>
          </cell>
          <cell r="H25" t="str">
            <v>þ</v>
          </cell>
          <cell r="P25">
            <v>36220</v>
          </cell>
          <cell r="Q25" t="str">
            <v>AD 23-1999</v>
          </cell>
          <cell r="R25">
            <v>36220</v>
          </cell>
          <cell r="S25" t="str">
            <v>AD 23-1999</v>
          </cell>
          <cell r="T25">
            <v>36219</v>
          </cell>
          <cell r="U25">
            <v>329970.46999999997</v>
          </cell>
          <cell r="V25">
            <v>90</v>
          </cell>
        </row>
        <row r="26">
          <cell r="A26">
            <v>12</v>
          </cell>
          <cell r="B26" t="str">
            <v>PS CHOCCO</v>
          </cell>
          <cell r="C26" t="str">
            <v>PIURA</v>
          </cell>
          <cell r="D26" t="str">
            <v>MORROPÓN</v>
          </cell>
          <cell r="E26" t="str">
            <v>YAMANGO</v>
          </cell>
          <cell r="F26">
            <v>278819</v>
          </cell>
          <cell r="G26">
            <v>120</v>
          </cell>
          <cell r="H26" t="str">
            <v>þ</v>
          </cell>
          <cell r="P26">
            <v>36220</v>
          </cell>
          <cell r="Q26" t="str">
            <v>AD 24-1999</v>
          </cell>
          <cell r="R26">
            <v>36220</v>
          </cell>
          <cell r="S26" t="str">
            <v>AD 24-1999</v>
          </cell>
          <cell r="T26">
            <v>36219</v>
          </cell>
          <cell r="U26">
            <v>278819.81</v>
          </cell>
          <cell r="V26">
            <v>90</v>
          </cell>
        </row>
        <row r="27">
          <cell r="A27">
            <v>13</v>
          </cell>
          <cell r="B27" t="str">
            <v>PS PINGOLA</v>
          </cell>
          <cell r="C27" t="str">
            <v>PIURA</v>
          </cell>
          <cell r="D27" t="str">
            <v>AYABACA</v>
          </cell>
          <cell r="E27" t="str">
            <v>AYABACA</v>
          </cell>
          <cell r="F27">
            <v>266056</v>
          </cell>
          <cell r="G27">
            <v>120</v>
          </cell>
          <cell r="H27" t="str">
            <v>þ</v>
          </cell>
          <cell r="P27">
            <v>36220</v>
          </cell>
          <cell r="Q27" t="str">
            <v>AD 27-1999</v>
          </cell>
          <cell r="R27">
            <v>36220</v>
          </cell>
          <cell r="S27" t="str">
            <v>AD 27-1999</v>
          </cell>
          <cell r="T27">
            <v>36227</v>
          </cell>
          <cell r="U27">
            <v>274811.73</v>
          </cell>
          <cell r="V27">
            <v>90</v>
          </cell>
        </row>
        <row r="28">
          <cell r="A28">
            <v>14</v>
          </cell>
          <cell r="B28" t="str">
            <v>PS CHIN CHIN</v>
          </cell>
          <cell r="C28" t="str">
            <v>PIURA</v>
          </cell>
          <cell r="D28" t="str">
            <v>AYABACA</v>
          </cell>
          <cell r="E28" t="str">
            <v>AYABACA</v>
          </cell>
          <cell r="F28">
            <v>291273</v>
          </cell>
          <cell r="G28">
            <v>120</v>
          </cell>
          <cell r="H28" t="str">
            <v>þ</v>
          </cell>
          <cell r="P28">
            <v>36220</v>
          </cell>
          <cell r="Q28" t="str">
            <v>AD 30-1999</v>
          </cell>
          <cell r="R28">
            <v>36220</v>
          </cell>
          <cell r="S28" t="str">
            <v>AD 30-1999</v>
          </cell>
          <cell r="T28">
            <v>36227</v>
          </cell>
          <cell r="U28">
            <v>301565</v>
          </cell>
          <cell r="V28">
            <v>90</v>
          </cell>
        </row>
        <row r="29">
          <cell r="A29">
            <v>15</v>
          </cell>
          <cell r="B29" t="str">
            <v>PS TASAJERAS</v>
          </cell>
          <cell r="C29" t="str">
            <v>PIURA</v>
          </cell>
          <cell r="D29" t="str">
            <v>AYABACA</v>
          </cell>
          <cell r="E29" t="str">
            <v>SAPALLICA</v>
          </cell>
          <cell r="F29">
            <v>298298</v>
          </cell>
          <cell r="G29">
            <v>120</v>
          </cell>
          <cell r="H29" t="str">
            <v>þ</v>
          </cell>
          <cell r="P29">
            <v>36220</v>
          </cell>
          <cell r="Q29" t="str">
            <v>AD 31-1999</v>
          </cell>
          <cell r="R29">
            <v>36220</v>
          </cell>
          <cell r="S29" t="str">
            <v>AD 31-1999</v>
          </cell>
          <cell r="T29">
            <v>36227</v>
          </cell>
          <cell r="U29">
            <v>327948.67</v>
          </cell>
          <cell r="V29">
            <v>90</v>
          </cell>
        </row>
        <row r="30">
          <cell r="A30">
            <v>16</v>
          </cell>
          <cell r="B30" t="str">
            <v>C.S. MATERNO PUEBLO NUEVO</v>
          </cell>
          <cell r="C30" t="str">
            <v>LA LIBERTAD</v>
          </cell>
          <cell r="D30" t="str">
            <v>CHEPEN</v>
          </cell>
          <cell r="E30" t="str">
            <v>PUEBLO NUEVO</v>
          </cell>
          <cell r="F30">
            <v>256369</v>
          </cell>
          <cell r="G30">
            <v>120</v>
          </cell>
          <cell r="H30" t="str">
            <v>þ</v>
          </cell>
          <cell r="P30">
            <v>36251</v>
          </cell>
          <cell r="R30">
            <v>36251</v>
          </cell>
        </row>
        <row r="31">
          <cell r="A31">
            <v>17</v>
          </cell>
          <cell r="B31" t="str">
            <v>P.S. SALAVERRY</v>
          </cell>
          <cell r="C31" t="str">
            <v>LA LIBERTAD</v>
          </cell>
          <cell r="D31" t="str">
            <v>TRUJILLO</v>
          </cell>
          <cell r="E31" t="str">
            <v>SALAVERRY</v>
          </cell>
          <cell r="F31">
            <v>329970</v>
          </cell>
          <cell r="G31">
            <v>120</v>
          </cell>
          <cell r="H31" t="str">
            <v>þ</v>
          </cell>
          <cell r="P31">
            <v>36251</v>
          </cell>
          <cell r="R31">
            <v>36251</v>
          </cell>
        </row>
        <row r="32">
          <cell r="A32">
            <v>18</v>
          </cell>
          <cell r="B32" t="str">
            <v>C.S. MIGUEL CUSTODIO PISFIL</v>
          </cell>
          <cell r="C32" t="str">
            <v>LAMBAYEQUE</v>
          </cell>
          <cell r="D32" t="str">
            <v>CHICLAYO</v>
          </cell>
          <cell r="E32" t="str">
            <v>MONSEFÚ</v>
          </cell>
          <cell r="F32">
            <v>329970</v>
          </cell>
          <cell r="G32">
            <v>120</v>
          </cell>
          <cell r="H32" t="str">
            <v>þ</v>
          </cell>
          <cell r="P32">
            <v>36251</v>
          </cell>
          <cell r="R32">
            <v>36251</v>
          </cell>
        </row>
        <row r="33">
          <cell r="A33">
            <v>19</v>
          </cell>
          <cell r="B33" t="str">
            <v>C.S. LEONARDO ORTIZ</v>
          </cell>
          <cell r="C33" t="str">
            <v>LAMBAYEQUE</v>
          </cell>
          <cell r="D33" t="str">
            <v>CHICLAYO</v>
          </cell>
          <cell r="E33" t="str">
            <v>JOSÉ L.ORTIZ</v>
          </cell>
          <cell r="F33">
            <v>329970</v>
          </cell>
          <cell r="G33">
            <v>120</v>
          </cell>
          <cell r="H33" t="str">
            <v>þ</v>
          </cell>
          <cell r="P33">
            <v>36251</v>
          </cell>
          <cell r="R33">
            <v>36251</v>
          </cell>
        </row>
        <row r="34">
          <cell r="A34">
            <v>20</v>
          </cell>
          <cell r="B34" t="str">
            <v>PS ARAGOTO</v>
          </cell>
          <cell r="C34" t="str">
            <v>PIURA</v>
          </cell>
          <cell r="D34" t="str">
            <v>AYABACA</v>
          </cell>
          <cell r="E34" t="str">
            <v>AYABACA</v>
          </cell>
          <cell r="F34">
            <v>290602</v>
          </cell>
          <cell r="G34">
            <v>120</v>
          </cell>
          <cell r="H34" t="str">
            <v>þ</v>
          </cell>
          <cell r="P34">
            <v>36251</v>
          </cell>
          <cell r="R34">
            <v>36251</v>
          </cell>
        </row>
        <row r="35">
          <cell r="A35">
            <v>21</v>
          </cell>
          <cell r="B35" t="str">
            <v>PS SICACATE</v>
          </cell>
          <cell r="C35" t="str">
            <v>PIURA</v>
          </cell>
          <cell r="D35" t="str">
            <v>AYABACA</v>
          </cell>
          <cell r="E35" t="str">
            <v>MONTERO</v>
          </cell>
          <cell r="F35">
            <v>292231</v>
          </cell>
          <cell r="G35">
            <v>120</v>
          </cell>
          <cell r="H35" t="str">
            <v>þ</v>
          </cell>
          <cell r="P35">
            <v>36251</v>
          </cell>
          <cell r="R35">
            <v>36251</v>
          </cell>
        </row>
        <row r="36">
          <cell r="A36">
            <v>22</v>
          </cell>
          <cell r="B36" t="str">
            <v>PS SERRAN</v>
          </cell>
          <cell r="C36" t="str">
            <v>PIURA</v>
          </cell>
          <cell r="D36" t="str">
            <v>MORROPON</v>
          </cell>
          <cell r="E36" t="str">
            <v>SALITRAL</v>
          </cell>
          <cell r="F36">
            <v>330000</v>
          </cell>
          <cell r="G36">
            <v>120</v>
          </cell>
          <cell r="H36" t="str">
            <v>EN U. ABAST.</v>
          </cell>
          <cell r="P36">
            <v>36251</v>
          </cell>
          <cell r="R36">
            <v>36251</v>
          </cell>
        </row>
      </sheetData>
      <sheetData sheetId="4" refreshError="1"/>
      <sheetData sheetId="5" refreshError="1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F499F"/>
    <outlinePr showOutlineSymbols="0"/>
  </sheetPr>
  <dimension ref="A1:N107"/>
  <sheetViews>
    <sheetView view="pageBreakPreview" zoomScale="115" zoomScaleNormal="100" zoomScaleSheetLayoutView="115" workbookViewId="0">
      <selection activeCell="D18" sqref="D18"/>
    </sheetView>
  </sheetViews>
  <sheetFormatPr baseColWidth="10" defaultRowHeight="12.75" x14ac:dyDescent="0.2"/>
  <cols>
    <col min="1" max="1" width="11.140625" customWidth="1"/>
    <col min="2" max="2" width="12" customWidth="1"/>
    <col min="3" max="3" width="1.5703125" customWidth="1"/>
    <col min="4" max="4" width="63" customWidth="1"/>
    <col min="5" max="5" width="5.5703125" style="18" customWidth="1"/>
    <col min="6" max="6" width="11.28515625" style="17" customWidth="1"/>
    <col min="7" max="7" width="8.28515625" customWidth="1"/>
    <col min="8" max="13" width="12.85546875" customWidth="1"/>
  </cols>
  <sheetData>
    <row r="1" spans="1:14" ht="17.25" customHeight="1" x14ac:dyDescent="0.25">
      <c r="A1" s="65" t="s">
        <v>27</v>
      </c>
      <c r="B1" s="65"/>
      <c r="C1" s="65"/>
      <c r="D1" s="65"/>
      <c r="E1" s="65"/>
      <c r="F1" s="65"/>
    </row>
    <row r="2" spans="1:14" ht="12" customHeight="1" x14ac:dyDescent="0.25">
      <c r="A2" s="1"/>
      <c r="B2" s="1"/>
      <c r="C2" s="1"/>
      <c r="D2" s="1"/>
      <c r="E2" s="2"/>
      <c r="F2" s="4"/>
    </row>
    <row r="3" spans="1:14" ht="16.5" customHeight="1" x14ac:dyDescent="0.2">
      <c r="A3" s="5" t="s">
        <v>0</v>
      </c>
      <c r="B3" s="6"/>
      <c r="C3" s="5" t="s">
        <v>1</v>
      </c>
      <c r="D3" s="7" t="s">
        <v>38</v>
      </c>
      <c r="K3" s="8"/>
    </row>
    <row r="4" spans="1:14" ht="16.5" customHeight="1" x14ac:dyDescent="0.2">
      <c r="A4" s="5" t="s">
        <v>2</v>
      </c>
      <c r="B4" s="6"/>
      <c r="C4" s="5" t="s">
        <v>1</v>
      </c>
      <c r="D4" s="7"/>
      <c r="F4" s="22"/>
      <c r="K4" s="8"/>
      <c r="L4" s="15"/>
    </row>
    <row r="5" spans="1:14" ht="16.5" customHeight="1" x14ac:dyDescent="0.2">
      <c r="A5" s="5" t="s">
        <v>3</v>
      </c>
      <c r="B5" s="6"/>
      <c r="C5" s="5" t="s">
        <v>1</v>
      </c>
      <c r="D5" s="7"/>
      <c r="K5" s="8"/>
      <c r="L5" s="17"/>
    </row>
    <row r="6" spans="1:14" ht="9" customHeight="1" thickBot="1" x14ac:dyDescent="0.25"/>
    <row r="7" spans="1:14" ht="12.75" customHeight="1" x14ac:dyDescent="0.2">
      <c r="A7" s="66" t="s">
        <v>4</v>
      </c>
      <c r="B7" s="68" t="s">
        <v>5</v>
      </c>
      <c r="C7" s="69"/>
      <c r="D7" s="70"/>
      <c r="E7" s="74" t="s">
        <v>6</v>
      </c>
      <c r="F7" s="76" t="s">
        <v>10</v>
      </c>
    </row>
    <row r="8" spans="1:14" x14ac:dyDescent="0.2">
      <c r="A8" s="67"/>
      <c r="B8" s="71"/>
      <c r="C8" s="72"/>
      <c r="D8" s="73"/>
      <c r="E8" s="75"/>
      <c r="F8" s="77"/>
    </row>
    <row r="9" spans="1:14" ht="14.25" customHeight="1" x14ac:dyDescent="0.2">
      <c r="A9" s="121" t="str">
        <f>'M. Obras Exteriores'!A10</f>
        <v>05.14</v>
      </c>
      <c r="B9" s="59" t="str">
        <f>'M. Obras Exteriores'!B10:D10</f>
        <v>EVACUACIÓN Y SEÑALIZACIÓN</v>
      </c>
      <c r="C9" s="60"/>
      <c r="D9" s="61"/>
      <c r="E9" s="23"/>
      <c r="F9" s="24"/>
      <c r="G9" s="20"/>
      <c r="H9" s="20"/>
      <c r="I9" s="21"/>
      <c r="J9" s="21"/>
      <c r="K9" s="21"/>
      <c r="L9" s="21"/>
      <c r="M9" s="21"/>
      <c r="N9" s="21"/>
    </row>
    <row r="10" spans="1:14" ht="14.25" customHeight="1" x14ac:dyDescent="0.2">
      <c r="A10" s="121" t="str">
        <f>'M. Obras Exteriores'!A11</f>
        <v>05.14.01</v>
      </c>
      <c r="B10" s="62" t="str">
        <f>'M. Obras Exteriores'!B11:D11</f>
        <v>SEÑALIZACION GENERAL (349 señales 30x20cm, 02 señal 
de 20x10cm).</v>
      </c>
      <c r="C10" s="63"/>
      <c r="D10" s="64"/>
      <c r="E10" s="23" t="str">
        <f>'M. Obras Exteriores'!E11</f>
        <v>GLB</v>
      </c>
      <c r="F10" s="24">
        <f>'M. Obras Exteriores'!K11</f>
        <v>1</v>
      </c>
      <c r="G10" s="20"/>
      <c r="H10" s="20"/>
      <c r="I10" s="21"/>
      <c r="J10" s="21"/>
      <c r="K10" s="21"/>
      <c r="L10" s="21"/>
      <c r="M10" s="21"/>
      <c r="N10" s="21"/>
    </row>
    <row r="11" spans="1:14" ht="14.25" customHeight="1" x14ac:dyDescent="0.2">
      <c r="A11" s="121" t="str">
        <f>'M. Obras Exteriores'!A23</f>
        <v>05.14.02</v>
      </c>
      <c r="B11" s="62" t="str">
        <f>'M. Obras Exteriores'!B23:D23</f>
        <v>PINTURA DE TRAFICO, SEGURIDAD EXTERNA</v>
      </c>
      <c r="C11" s="63"/>
      <c r="D11" s="64"/>
      <c r="E11" s="23" t="str">
        <f>'M. Obras Exteriores'!E23</f>
        <v>M</v>
      </c>
      <c r="F11" s="24">
        <f>'M. Obras Exteriores'!K23</f>
        <v>162.86000000000001</v>
      </c>
      <c r="G11" s="20"/>
      <c r="H11" s="20"/>
      <c r="I11" s="21"/>
      <c r="J11" s="21"/>
      <c r="K11" s="21"/>
      <c r="L11" s="21"/>
      <c r="M11" s="21"/>
      <c r="N11" s="21"/>
    </row>
    <row r="12" spans="1:14" ht="14.25" customHeight="1" x14ac:dyDescent="0.2">
      <c r="A12" s="121" t="str">
        <f>'M. Obras Exteriores'!A27</f>
        <v>05.14.03</v>
      </c>
      <c r="B12" s="62" t="str">
        <f>'M. Obras Exteriores'!B27:D27</f>
        <v>SUMINISTRO E INSTALACION DE EXTINTORES Y GABINETES (04 ABC
 6kg, 01 "K" de 6 litros)</v>
      </c>
      <c r="C12" s="63"/>
      <c r="D12" s="64"/>
      <c r="E12" s="23" t="str">
        <f>'M. Obras Exteriores'!E27</f>
        <v>GLB</v>
      </c>
      <c r="F12" s="24">
        <f>'M. Obras Exteriores'!K27</f>
        <v>1</v>
      </c>
      <c r="G12" s="20"/>
      <c r="H12" s="20"/>
      <c r="I12" s="21"/>
      <c r="J12" s="21"/>
      <c r="K12" s="21"/>
      <c r="L12" s="21"/>
      <c r="M12" s="21"/>
      <c r="N12" s="21"/>
    </row>
    <row r="13" spans="1:14" ht="14.25" hidden="1" customHeight="1" x14ac:dyDescent="0.2">
      <c r="A13" s="28" t="s">
        <v>33</v>
      </c>
      <c r="B13" s="62" t="str">
        <f>'M. Obras Exteriores'!B31:D31</f>
        <v>SUMINISTRO E INSTALACION DE LUCES DE EMERGENCIA</v>
      </c>
      <c r="C13" s="63"/>
      <c r="D13" s="64"/>
      <c r="E13" s="54" t="str">
        <f>'M. Obras Exteriores'!E31</f>
        <v>GLB</v>
      </c>
      <c r="F13" s="55">
        <f>'M. Obras Exteriores'!K31</f>
        <v>1</v>
      </c>
      <c r="G13" s="20"/>
      <c r="H13" s="20"/>
      <c r="I13" s="21"/>
      <c r="J13" s="21"/>
      <c r="K13" s="21"/>
      <c r="L13" s="21"/>
      <c r="M13" s="21"/>
      <c r="N13" s="21"/>
    </row>
    <row r="14" spans="1:14" ht="14.25" customHeight="1" thickBot="1" x14ac:dyDescent="0.25">
      <c r="A14" s="25"/>
      <c r="B14" s="56"/>
      <c r="C14" s="57"/>
      <c r="D14" s="58"/>
      <c r="E14" s="26"/>
      <c r="F14" s="27"/>
      <c r="G14" s="19"/>
      <c r="H14" s="20"/>
      <c r="I14" s="21"/>
      <c r="J14" s="21"/>
      <c r="K14" s="21"/>
      <c r="L14" s="21"/>
      <c r="M14" s="21"/>
      <c r="N14" s="21"/>
    </row>
    <row r="15" spans="1:14" ht="14.25" customHeight="1" x14ac:dyDescent="0.2">
      <c r="A15" s="19"/>
      <c r="B15" s="19"/>
      <c r="C15" s="19"/>
      <c r="D15" s="19"/>
      <c r="E15" s="19"/>
      <c r="F15" s="19"/>
      <c r="G15" s="19"/>
      <c r="H15" s="19"/>
    </row>
    <row r="16" spans="1:14" ht="14.25" customHeight="1" x14ac:dyDescent="0.2">
      <c r="A16" s="19"/>
      <c r="B16" s="19"/>
      <c r="C16" s="19"/>
      <c r="D16" s="19"/>
      <c r="E16" s="19"/>
      <c r="F16" s="19"/>
      <c r="G16" s="19"/>
      <c r="H16" s="19"/>
    </row>
    <row r="17" spans="1:8" ht="14.25" customHeight="1" x14ac:dyDescent="0.2">
      <c r="A17" s="19"/>
      <c r="B17" s="19"/>
      <c r="C17" s="19"/>
      <c r="D17" s="19"/>
      <c r="E17" s="19"/>
      <c r="F17" s="19"/>
      <c r="G17" s="19"/>
      <c r="H17" s="19"/>
    </row>
    <row r="18" spans="1:8" ht="14.25" customHeight="1" x14ac:dyDescent="0.2">
      <c r="A18" s="19"/>
      <c r="B18" s="19"/>
      <c r="C18" s="19"/>
      <c r="D18" s="19"/>
      <c r="E18" s="19"/>
      <c r="F18" s="19"/>
      <c r="G18" s="19"/>
      <c r="H18" s="19"/>
    </row>
    <row r="19" spans="1:8" ht="14.25" customHeight="1" x14ac:dyDescent="0.2">
      <c r="A19" s="19"/>
      <c r="B19" s="19"/>
      <c r="C19" s="19"/>
      <c r="D19" s="19"/>
      <c r="E19" s="19"/>
      <c r="F19" s="19"/>
      <c r="G19" s="19"/>
      <c r="H19" s="19"/>
    </row>
    <row r="20" spans="1:8" ht="14.25" customHeight="1" x14ac:dyDescent="0.2">
      <c r="A20" s="19"/>
      <c r="B20" s="19"/>
      <c r="C20" s="19"/>
      <c r="D20" s="19"/>
      <c r="E20" s="19"/>
      <c r="F20" s="19"/>
      <c r="G20" s="19"/>
      <c r="H20" s="19"/>
    </row>
    <row r="21" spans="1:8" ht="14.25" customHeight="1" x14ac:dyDescent="0.2">
      <c r="A21" s="19"/>
      <c r="B21" s="19"/>
      <c r="C21" s="19"/>
      <c r="D21" s="19"/>
      <c r="E21" s="19"/>
      <c r="F21" s="19"/>
      <c r="G21" s="19"/>
      <c r="H21" s="19"/>
    </row>
    <row r="22" spans="1:8" ht="14.25" customHeight="1" x14ac:dyDescent="0.2">
      <c r="A22" s="19"/>
      <c r="B22" s="19"/>
      <c r="C22" s="19"/>
      <c r="D22" s="19"/>
      <c r="E22" s="19"/>
      <c r="F22" s="19"/>
      <c r="G22" s="19"/>
      <c r="H22" s="19"/>
    </row>
    <row r="23" spans="1:8" ht="14.25" customHeight="1" x14ac:dyDescent="0.2">
      <c r="A23" s="19"/>
      <c r="B23" s="19"/>
      <c r="C23" s="19"/>
      <c r="D23" s="19"/>
      <c r="E23" s="19"/>
      <c r="F23" s="19"/>
      <c r="G23" s="19"/>
      <c r="H23" s="19"/>
    </row>
    <row r="24" spans="1:8" ht="14.25" customHeight="1" x14ac:dyDescent="0.2">
      <c r="A24" s="19"/>
      <c r="B24" s="19"/>
      <c r="C24" s="19"/>
      <c r="D24" s="19"/>
      <c r="E24" s="19"/>
      <c r="F24" s="19"/>
      <c r="G24" s="19"/>
      <c r="H24" s="19"/>
    </row>
    <row r="25" spans="1:8" ht="14.25" customHeight="1" x14ac:dyDescent="0.2">
      <c r="A25" s="19"/>
      <c r="B25" s="19"/>
      <c r="C25" s="19"/>
      <c r="D25" s="19"/>
      <c r="E25" s="19"/>
      <c r="F25" s="19"/>
      <c r="G25" s="19"/>
      <c r="H25" s="19"/>
    </row>
    <row r="26" spans="1:8" ht="14.25" customHeight="1" x14ac:dyDescent="0.2">
      <c r="A26" s="19"/>
      <c r="B26" s="19"/>
      <c r="C26" s="19"/>
      <c r="D26" s="19"/>
      <c r="E26" s="19"/>
      <c r="F26" s="19"/>
      <c r="G26" s="19"/>
      <c r="H26" s="19"/>
    </row>
    <row r="27" spans="1:8" ht="14.25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14.25" customHeight="1" x14ac:dyDescent="0.2">
      <c r="A28" s="19"/>
      <c r="B28" s="19"/>
      <c r="C28" s="19"/>
      <c r="D28" s="19"/>
      <c r="E28" s="19"/>
      <c r="F28" s="19"/>
      <c r="G28" s="19"/>
      <c r="H28" s="19"/>
    </row>
    <row r="29" spans="1:8" ht="14.25" customHeight="1" x14ac:dyDescent="0.2">
      <c r="A29" s="19"/>
      <c r="B29" s="19"/>
      <c r="C29" s="19"/>
      <c r="D29" s="19"/>
      <c r="E29" s="19"/>
      <c r="F29" s="19"/>
      <c r="G29" s="19"/>
      <c r="H29" s="19"/>
    </row>
    <row r="30" spans="1:8" ht="14.2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14.25" customHeight="1" x14ac:dyDescent="0.2">
      <c r="A31" s="19"/>
      <c r="B31" s="19"/>
      <c r="C31" s="19"/>
      <c r="D31" s="19"/>
      <c r="E31" s="19"/>
      <c r="F31" s="19"/>
      <c r="G31" s="19"/>
      <c r="H31" s="19"/>
    </row>
    <row r="32" spans="1:8" ht="14.25" customHeight="1" x14ac:dyDescent="0.2">
      <c r="A32" s="19"/>
      <c r="B32" s="19"/>
      <c r="C32" s="19"/>
      <c r="D32" s="19"/>
      <c r="E32" s="19"/>
      <c r="F32" s="19"/>
      <c r="G32" s="19"/>
      <c r="H32" s="19"/>
    </row>
    <row r="33" spans="1:8" ht="14.25" customHeight="1" x14ac:dyDescent="0.2">
      <c r="A33" s="19"/>
      <c r="B33" s="19"/>
      <c r="C33" s="19"/>
      <c r="D33" s="19"/>
      <c r="E33" s="19"/>
      <c r="F33" s="19"/>
      <c r="G33" s="19"/>
      <c r="H33" s="19"/>
    </row>
    <row r="34" spans="1:8" ht="14.25" customHeight="1" x14ac:dyDescent="0.2">
      <c r="A34" s="19"/>
      <c r="B34" s="19"/>
      <c r="C34" s="19"/>
      <c r="D34" s="19"/>
      <c r="E34" s="19"/>
      <c r="F34" s="19"/>
      <c r="G34" s="19"/>
      <c r="H34" s="19"/>
    </row>
    <row r="35" spans="1:8" ht="14.25" customHeight="1" x14ac:dyDescent="0.2">
      <c r="A35" s="19"/>
      <c r="B35" s="19"/>
      <c r="C35" s="19"/>
      <c r="D35" s="19"/>
      <c r="E35" s="19"/>
      <c r="F35" s="19"/>
      <c r="G35" s="19"/>
      <c r="H35" s="19"/>
    </row>
    <row r="36" spans="1:8" ht="14.25" customHeight="1" x14ac:dyDescent="0.2">
      <c r="A36" s="19"/>
      <c r="B36" s="19"/>
      <c r="C36" s="19"/>
      <c r="D36" s="19"/>
      <c r="E36" s="19"/>
      <c r="F36" s="19"/>
      <c r="G36" s="19"/>
      <c r="H36" s="19"/>
    </row>
    <row r="37" spans="1:8" ht="14.25" customHeight="1" x14ac:dyDescent="0.2">
      <c r="A37" s="19"/>
      <c r="B37" s="19"/>
      <c r="C37" s="19"/>
      <c r="D37" s="19"/>
      <c r="E37" s="19"/>
      <c r="F37" s="19"/>
      <c r="G37" s="19"/>
      <c r="H37" s="19"/>
    </row>
    <row r="38" spans="1:8" ht="14.25" customHeight="1" x14ac:dyDescent="0.2">
      <c r="A38" s="19"/>
      <c r="B38" s="19"/>
      <c r="C38" s="19"/>
      <c r="D38" s="19"/>
      <c r="E38" s="19"/>
      <c r="F38" s="19"/>
      <c r="G38" s="19"/>
      <c r="H38" s="19"/>
    </row>
    <row r="39" spans="1:8" ht="14.25" customHeight="1" x14ac:dyDescent="0.2">
      <c r="A39" s="19"/>
      <c r="B39" s="19"/>
      <c r="C39" s="19"/>
      <c r="D39" s="19"/>
      <c r="E39" s="19"/>
      <c r="F39" s="19"/>
      <c r="G39" s="19"/>
      <c r="H39" s="19"/>
    </row>
    <row r="40" spans="1:8" ht="14.25" customHeight="1" x14ac:dyDescent="0.2">
      <c r="A40" s="19"/>
      <c r="B40" s="19"/>
      <c r="C40" s="19"/>
      <c r="D40" s="19"/>
      <c r="E40" s="19"/>
      <c r="F40" s="19"/>
      <c r="G40" s="19"/>
      <c r="H40" s="19"/>
    </row>
    <row r="41" spans="1:8" ht="14.25" customHeight="1" x14ac:dyDescent="0.2">
      <c r="A41" s="19"/>
      <c r="B41" s="19"/>
      <c r="C41" s="19"/>
      <c r="D41" s="19"/>
      <c r="E41" s="19"/>
      <c r="F41" s="19"/>
      <c r="G41" s="19"/>
      <c r="H41" s="19"/>
    </row>
    <row r="42" spans="1:8" ht="14.25" customHeight="1" x14ac:dyDescent="0.2">
      <c r="A42" s="19"/>
      <c r="B42" s="19"/>
      <c r="C42" s="19"/>
      <c r="D42" s="19"/>
      <c r="E42" s="19"/>
      <c r="F42" s="19"/>
      <c r="G42" s="19"/>
      <c r="H42" s="19"/>
    </row>
    <row r="43" spans="1:8" ht="14.25" customHeight="1" x14ac:dyDescent="0.2">
      <c r="A43" s="19"/>
      <c r="B43" s="19"/>
      <c r="C43" s="19"/>
      <c r="D43" s="19"/>
      <c r="E43" s="19"/>
      <c r="F43" s="19"/>
      <c r="G43" s="19"/>
      <c r="H43" s="19"/>
    </row>
    <row r="44" spans="1:8" ht="14.25" customHeight="1" x14ac:dyDescent="0.2">
      <c r="A44" s="19"/>
      <c r="B44" s="19"/>
      <c r="C44" s="19"/>
      <c r="D44" s="19"/>
      <c r="E44" s="19"/>
      <c r="F44" s="19"/>
      <c r="G44" s="19"/>
      <c r="H44" s="19"/>
    </row>
    <row r="45" spans="1:8" ht="14.25" customHeight="1" x14ac:dyDescent="0.2">
      <c r="A45" s="19"/>
      <c r="B45" s="19"/>
      <c r="C45" s="19"/>
      <c r="D45" s="19"/>
      <c r="E45" s="19"/>
      <c r="F45" s="19"/>
      <c r="G45" s="19"/>
      <c r="H45" s="19"/>
    </row>
    <row r="46" spans="1:8" ht="14.25" customHeight="1" x14ac:dyDescent="0.2">
      <c r="A46" s="19"/>
      <c r="B46" s="19"/>
      <c r="C46" s="19"/>
      <c r="D46" s="19"/>
      <c r="E46" s="19"/>
      <c r="F46" s="19"/>
      <c r="G46" s="19"/>
      <c r="H46" s="19"/>
    </row>
    <row r="47" spans="1:8" ht="14.25" customHeight="1" x14ac:dyDescent="0.2">
      <c r="A47" s="19"/>
      <c r="B47" s="19"/>
      <c r="C47" s="19"/>
      <c r="D47" s="19"/>
      <c r="E47" s="19"/>
      <c r="F47" s="19"/>
      <c r="G47" s="19"/>
      <c r="H47" s="19"/>
    </row>
    <row r="48" spans="1:8" ht="14.25" customHeight="1" x14ac:dyDescent="0.2">
      <c r="A48" s="19"/>
      <c r="B48" s="19"/>
      <c r="C48" s="19"/>
      <c r="D48" s="19"/>
      <c r="E48" s="19"/>
      <c r="F48" s="19"/>
      <c r="G48" s="19"/>
      <c r="H48" s="19"/>
    </row>
    <row r="49" spans="1:8" ht="14.25" customHeight="1" x14ac:dyDescent="0.2">
      <c r="A49" s="19"/>
      <c r="B49" s="19"/>
      <c r="C49" s="19"/>
      <c r="D49" s="19"/>
      <c r="E49" s="19"/>
      <c r="F49" s="19"/>
      <c r="G49" s="19"/>
      <c r="H49" s="19"/>
    </row>
    <row r="50" spans="1:8" ht="14.25" customHeight="1" x14ac:dyDescent="0.2">
      <c r="A50" s="19"/>
      <c r="B50" s="19"/>
      <c r="C50" s="19"/>
      <c r="D50" s="19"/>
      <c r="E50" s="19"/>
      <c r="F50" s="19"/>
      <c r="G50" s="19"/>
      <c r="H50" s="19"/>
    </row>
    <row r="51" spans="1:8" ht="14.25" customHeight="1" x14ac:dyDescent="0.2">
      <c r="A51" s="19"/>
      <c r="B51" s="19"/>
      <c r="C51" s="19"/>
      <c r="D51" s="19"/>
      <c r="E51" s="19"/>
      <c r="F51" s="19"/>
      <c r="G51" s="19"/>
      <c r="H51" s="19"/>
    </row>
    <row r="52" spans="1:8" ht="14.25" customHeight="1" x14ac:dyDescent="0.2">
      <c r="A52" s="19"/>
      <c r="B52" s="19"/>
      <c r="C52" s="19"/>
      <c r="D52" s="19"/>
      <c r="E52" s="19"/>
      <c r="F52" s="19"/>
      <c r="G52" s="19"/>
      <c r="H52" s="19"/>
    </row>
    <row r="53" spans="1:8" ht="14.25" customHeight="1" x14ac:dyDescent="0.2">
      <c r="A53" s="19"/>
      <c r="B53" s="19"/>
      <c r="C53" s="19"/>
      <c r="D53" s="19"/>
      <c r="E53" s="19"/>
      <c r="F53" s="19"/>
      <c r="G53" s="19"/>
      <c r="H53" s="19"/>
    </row>
    <row r="54" spans="1:8" ht="14.25" customHeight="1" x14ac:dyDescent="0.2">
      <c r="A54" s="19"/>
      <c r="B54" s="19"/>
      <c r="C54" s="19"/>
      <c r="D54" s="19"/>
      <c r="E54" s="19"/>
      <c r="F54" s="19"/>
      <c r="G54" s="19"/>
      <c r="H54" s="19"/>
    </row>
    <row r="55" spans="1:8" ht="14.25" customHeight="1" x14ac:dyDescent="0.2">
      <c r="A55" s="19"/>
      <c r="B55" s="19"/>
      <c r="C55" s="19"/>
      <c r="D55" s="19"/>
      <c r="E55" s="19"/>
      <c r="F55" s="19"/>
      <c r="G55" s="19"/>
      <c r="H55" s="19"/>
    </row>
    <row r="56" spans="1:8" ht="14.25" customHeight="1" x14ac:dyDescent="0.2">
      <c r="A56" s="19"/>
      <c r="B56" s="19"/>
      <c r="C56" s="19"/>
      <c r="D56" s="19"/>
      <c r="E56" s="19"/>
      <c r="F56" s="19"/>
      <c r="G56" s="19"/>
      <c r="H56" s="19"/>
    </row>
    <row r="57" spans="1:8" ht="14.25" customHeight="1" x14ac:dyDescent="0.2">
      <c r="A57" s="19"/>
      <c r="B57" s="19"/>
      <c r="C57" s="19"/>
      <c r="D57" s="19"/>
      <c r="E57" s="19"/>
      <c r="F57" s="19"/>
      <c r="G57" s="19"/>
      <c r="H57" s="19"/>
    </row>
    <row r="58" spans="1:8" ht="14.25" customHeight="1" x14ac:dyDescent="0.2">
      <c r="A58" s="19"/>
      <c r="B58" s="19"/>
      <c r="C58" s="19"/>
      <c r="D58" s="19"/>
      <c r="E58" s="19"/>
      <c r="F58" s="19"/>
      <c r="G58" s="19"/>
      <c r="H58" s="19"/>
    </row>
    <row r="59" spans="1:8" ht="14.25" customHeight="1" x14ac:dyDescent="0.2">
      <c r="A59" s="19"/>
      <c r="B59" s="19"/>
      <c r="C59" s="19"/>
      <c r="D59" s="19"/>
      <c r="E59" s="19"/>
      <c r="F59" s="19"/>
      <c r="G59" s="19"/>
      <c r="H59" s="19"/>
    </row>
    <row r="60" spans="1:8" ht="14.25" customHeight="1" x14ac:dyDescent="0.2">
      <c r="A60" s="19"/>
      <c r="B60" s="19"/>
      <c r="C60" s="19"/>
      <c r="D60" s="19"/>
      <c r="E60" s="19"/>
      <c r="F60" s="19"/>
      <c r="G60" s="19"/>
      <c r="H60" s="19"/>
    </row>
    <row r="61" spans="1:8" ht="14.25" customHeight="1" x14ac:dyDescent="0.2">
      <c r="A61" s="19"/>
      <c r="B61" s="19"/>
      <c r="C61" s="19"/>
      <c r="D61" s="19"/>
      <c r="E61" s="19"/>
      <c r="F61" s="19"/>
      <c r="G61" s="19"/>
      <c r="H61" s="19"/>
    </row>
    <row r="62" spans="1:8" ht="14.25" customHeight="1" x14ac:dyDescent="0.2">
      <c r="A62" s="19"/>
      <c r="B62" s="19"/>
      <c r="C62" s="19"/>
      <c r="D62" s="19"/>
      <c r="E62" s="19"/>
      <c r="F62" s="19"/>
      <c r="G62" s="19"/>
      <c r="H62" s="19"/>
    </row>
    <row r="63" spans="1:8" ht="14.25" customHeight="1" x14ac:dyDescent="0.2">
      <c r="A63" s="19"/>
      <c r="B63" s="19"/>
      <c r="C63" s="19"/>
      <c r="D63" s="19"/>
      <c r="E63" s="19"/>
      <c r="F63" s="19"/>
      <c r="G63" s="19"/>
      <c r="H63" s="19"/>
    </row>
    <row r="64" spans="1:8" ht="14.25" customHeight="1" x14ac:dyDescent="0.2">
      <c r="A64" s="19"/>
      <c r="B64" s="19"/>
      <c r="C64" s="19"/>
      <c r="D64" s="19"/>
      <c r="E64" s="19"/>
      <c r="F64" s="19"/>
      <c r="G64" s="19"/>
      <c r="H64" s="19"/>
    </row>
    <row r="65" spans="1:8" ht="14.25" customHeight="1" x14ac:dyDescent="0.2">
      <c r="A65" s="19"/>
      <c r="B65" s="19"/>
      <c r="C65" s="19"/>
      <c r="D65" s="19"/>
      <c r="E65" s="19"/>
      <c r="F65" s="19"/>
      <c r="G65" s="19"/>
      <c r="H65" s="19"/>
    </row>
    <row r="66" spans="1:8" ht="14.25" customHeight="1" x14ac:dyDescent="0.2">
      <c r="A66" s="19"/>
      <c r="B66" s="19"/>
      <c r="C66" s="19"/>
      <c r="D66" s="19"/>
      <c r="E66" s="19"/>
      <c r="F66" s="19"/>
      <c r="G66" s="19"/>
      <c r="H66" s="19"/>
    </row>
    <row r="67" spans="1:8" ht="14.25" customHeight="1" x14ac:dyDescent="0.2">
      <c r="A67" s="19"/>
      <c r="B67" s="19"/>
      <c r="C67" s="19"/>
      <c r="D67" s="19"/>
      <c r="E67" s="19"/>
      <c r="F67" s="19"/>
      <c r="G67" s="19"/>
      <c r="H67" s="19"/>
    </row>
    <row r="68" spans="1:8" ht="14.25" customHeight="1" x14ac:dyDescent="0.2">
      <c r="A68" s="19"/>
      <c r="B68" s="19"/>
      <c r="C68" s="19"/>
      <c r="D68" s="19"/>
      <c r="E68" s="19"/>
      <c r="F68" s="19"/>
      <c r="G68" s="19"/>
      <c r="H68" s="19"/>
    </row>
    <row r="69" spans="1:8" ht="14.25" customHeight="1" x14ac:dyDescent="0.2">
      <c r="A69" s="19"/>
      <c r="B69" s="19"/>
      <c r="C69" s="19"/>
      <c r="D69" s="19"/>
      <c r="E69" s="19"/>
      <c r="F69" s="19"/>
      <c r="G69" s="19"/>
      <c r="H69" s="19"/>
    </row>
    <row r="70" spans="1:8" ht="14.25" customHeight="1" x14ac:dyDescent="0.2">
      <c r="A70" s="19"/>
      <c r="B70" s="19"/>
      <c r="C70" s="19"/>
      <c r="D70" s="19"/>
      <c r="E70" s="19"/>
      <c r="F70" s="19"/>
      <c r="G70" s="19"/>
      <c r="H70" s="19"/>
    </row>
    <row r="71" spans="1:8" ht="14.25" customHeight="1" x14ac:dyDescent="0.2">
      <c r="A71" s="19"/>
      <c r="B71" s="19"/>
      <c r="C71" s="19"/>
      <c r="D71" s="19"/>
      <c r="E71" s="19"/>
      <c r="F71" s="19"/>
      <c r="G71" s="19"/>
      <c r="H71" s="19"/>
    </row>
    <row r="72" spans="1:8" ht="14.25" customHeight="1" x14ac:dyDescent="0.2">
      <c r="A72" s="19"/>
      <c r="B72" s="19"/>
      <c r="C72" s="19"/>
      <c r="D72" s="19"/>
      <c r="E72" s="19"/>
      <c r="F72" s="19"/>
      <c r="G72" s="19"/>
      <c r="H72" s="19"/>
    </row>
    <row r="73" spans="1:8" ht="14.25" customHeight="1" x14ac:dyDescent="0.2">
      <c r="A73" s="19"/>
      <c r="B73" s="19"/>
      <c r="C73" s="19"/>
      <c r="D73" s="19"/>
      <c r="E73" s="19"/>
      <c r="F73" s="19"/>
      <c r="G73" s="19"/>
      <c r="H73" s="19"/>
    </row>
    <row r="74" spans="1:8" ht="14.25" customHeight="1" x14ac:dyDescent="0.2">
      <c r="A74" s="19"/>
      <c r="B74" s="19"/>
      <c r="C74" s="19"/>
      <c r="D74" s="19"/>
      <c r="E74" s="19"/>
      <c r="F74" s="19"/>
      <c r="G74" s="19"/>
      <c r="H74" s="19"/>
    </row>
    <row r="75" spans="1:8" ht="14.25" customHeight="1" x14ac:dyDescent="0.2">
      <c r="A75" s="19"/>
      <c r="B75" s="19"/>
      <c r="C75" s="19"/>
      <c r="D75" s="19"/>
      <c r="E75" s="19"/>
      <c r="F75" s="19"/>
      <c r="G75" s="19"/>
      <c r="H75" s="19"/>
    </row>
    <row r="76" spans="1:8" ht="14.25" customHeight="1" x14ac:dyDescent="0.2">
      <c r="E76"/>
      <c r="F76"/>
    </row>
    <row r="77" spans="1:8" ht="14.25" customHeight="1" x14ac:dyDescent="0.2">
      <c r="E77"/>
      <c r="F77"/>
    </row>
    <row r="78" spans="1:8" ht="14.25" customHeight="1" x14ac:dyDescent="0.2">
      <c r="E78"/>
      <c r="F78"/>
    </row>
    <row r="79" spans="1:8" ht="14.25" customHeight="1" x14ac:dyDescent="0.2">
      <c r="E79"/>
      <c r="F79"/>
    </row>
    <row r="80" spans="1:8" ht="14.25" customHeight="1" x14ac:dyDescent="0.2">
      <c r="E80"/>
      <c r="F80"/>
    </row>
    <row r="81" spans="5:6" ht="14.25" customHeight="1" x14ac:dyDescent="0.2">
      <c r="E81"/>
      <c r="F81"/>
    </row>
    <row r="82" spans="5:6" ht="14.25" customHeight="1" x14ac:dyDescent="0.2">
      <c r="E82"/>
      <c r="F82"/>
    </row>
    <row r="83" spans="5:6" ht="14.25" customHeight="1" x14ac:dyDescent="0.2">
      <c r="E83"/>
      <c r="F83"/>
    </row>
    <row r="84" spans="5:6" ht="14.25" customHeight="1" x14ac:dyDescent="0.2">
      <c r="E84"/>
      <c r="F84"/>
    </row>
    <row r="85" spans="5:6" ht="14.25" customHeight="1" x14ac:dyDescent="0.2">
      <c r="E85"/>
      <c r="F85"/>
    </row>
    <row r="86" spans="5:6" ht="14.25" customHeight="1" x14ac:dyDescent="0.2">
      <c r="E86"/>
      <c r="F86"/>
    </row>
    <row r="87" spans="5:6" ht="14.25" customHeight="1" x14ac:dyDescent="0.2">
      <c r="E87"/>
      <c r="F87"/>
    </row>
    <row r="88" spans="5:6" ht="14.25" customHeight="1" x14ac:dyDescent="0.2">
      <c r="E88"/>
      <c r="F88"/>
    </row>
    <row r="89" spans="5:6" ht="14.25" customHeight="1" x14ac:dyDescent="0.2">
      <c r="E89"/>
      <c r="F89"/>
    </row>
    <row r="90" spans="5:6" ht="14.25" customHeight="1" x14ac:dyDescent="0.2">
      <c r="E90"/>
      <c r="F90"/>
    </row>
    <row r="91" spans="5:6" ht="14.25" customHeight="1" x14ac:dyDescent="0.2">
      <c r="E91"/>
      <c r="F91"/>
    </row>
    <row r="92" spans="5:6" ht="14.25" customHeight="1" x14ac:dyDescent="0.2">
      <c r="E92"/>
      <c r="F92"/>
    </row>
    <row r="93" spans="5:6" ht="14.25" customHeight="1" x14ac:dyDescent="0.2">
      <c r="E93"/>
      <c r="F93"/>
    </row>
    <row r="94" spans="5:6" ht="14.25" customHeight="1" x14ac:dyDescent="0.2">
      <c r="E94"/>
      <c r="F94"/>
    </row>
    <row r="95" spans="5:6" ht="14.25" customHeight="1" x14ac:dyDescent="0.2">
      <c r="E95"/>
      <c r="F95"/>
    </row>
    <row r="96" spans="5:6" ht="14.25" customHeight="1" x14ac:dyDescent="0.2">
      <c r="E96"/>
      <c r="F96"/>
    </row>
    <row r="97" spans="5:6" ht="14.25" customHeight="1" x14ac:dyDescent="0.2">
      <c r="E97"/>
      <c r="F97"/>
    </row>
    <row r="98" spans="5:6" ht="14.25" customHeight="1" x14ac:dyDescent="0.2">
      <c r="E98"/>
      <c r="F98"/>
    </row>
    <row r="99" spans="5:6" ht="14.25" customHeight="1" x14ac:dyDescent="0.2">
      <c r="E99"/>
      <c r="F99"/>
    </row>
    <row r="100" spans="5:6" ht="14.25" customHeight="1" x14ac:dyDescent="0.2">
      <c r="E100"/>
      <c r="F100"/>
    </row>
    <row r="101" spans="5:6" ht="14.25" customHeight="1" x14ac:dyDescent="0.2">
      <c r="E101"/>
      <c r="F101"/>
    </row>
    <row r="102" spans="5:6" ht="14.25" customHeight="1" x14ac:dyDescent="0.2">
      <c r="E102"/>
      <c r="F102"/>
    </row>
    <row r="103" spans="5:6" ht="14.25" customHeight="1" x14ac:dyDescent="0.2">
      <c r="E103"/>
      <c r="F103"/>
    </row>
    <row r="104" spans="5:6" ht="14.25" customHeight="1" x14ac:dyDescent="0.2">
      <c r="E104"/>
      <c r="F104"/>
    </row>
    <row r="105" spans="5:6" ht="14.25" customHeight="1" x14ac:dyDescent="0.2">
      <c r="E105"/>
      <c r="F105"/>
    </row>
    <row r="106" spans="5:6" ht="14.25" customHeight="1" x14ac:dyDescent="0.2">
      <c r="E106"/>
      <c r="F106"/>
    </row>
    <row r="107" spans="5:6" ht="9.75" customHeight="1" x14ac:dyDescent="0.2">
      <c r="E107"/>
      <c r="F107"/>
    </row>
  </sheetData>
  <mergeCells count="11">
    <mergeCell ref="A1:F1"/>
    <mergeCell ref="A7:A8"/>
    <mergeCell ref="B7:D8"/>
    <mergeCell ref="E7:E8"/>
    <mergeCell ref="F7:F8"/>
    <mergeCell ref="B14:D14"/>
    <mergeCell ref="B9:D9"/>
    <mergeCell ref="B10:D10"/>
    <mergeCell ref="B11:D11"/>
    <mergeCell ref="B12:D12"/>
    <mergeCell ref="B13:D13"/>
  </mergeCells>
  <pageMargins left="0.82677165354330717" right="0.19685039370078741" top="0.27559055118110237" bottom="0.31496062992125984" header="0.15748031496062992" footer="0.15748031496062992"/>
  <pageSetup paperSize="9" scale="85" fitToHeight="0" orientation="portrait" horizontalDpi="360" verticalDpi="360" r:id="rId1"/>
  <headerFooter alignWithMargins="0"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F499F"/>
    <outlinePr showOutlineSymbols="0"/>
    <pageSetUpPr fitToPage="1"/>
  </sheetPr>
  <dimension ref="A1:S118"/>
  <sheetViews>
    <sheetView tabSelected="1" view="pageBreakPreview" zoomScale="60" zoomScaleNormal="100" workbookViewId="0">
      <selection activeCell="A27" sqref="A27"/>
    </sheetView>
  </sheetViews>
  <sheetFormatPr baseColWidth="10" defaultRowHeight="12.75" outlineLevelRow="1" x14ac:dyDescent="0.2"/>
  <cols>
    <col min="1" max="1" width="14" customWidth="1"/>
    <col min="2" max="2" width="12" customWidth="1"/>
    <col min="3" max="3" width="1.5703125" customWidth="1"/>
    <col min="4" max="4" width="79" customWidth="1"/>
    <col min="5" max="5" width="9.85546875" style="18" customWidth="1"/>
    <col min="6" max="6" width="10.7109375" customWidth="1"/>
    <col min="7" max="7" width="13" style="11" customWidth="1"/>
    <col min="8" max="8" width="12.28515625" style="11" customWidth="1"/>
    <col min="9" max="9" width="9.28515625" style="11" customWidth="1"/>
    <col min="10" max="10" width="13.5703125" style="11" customWidth="1"/>
    <col min="11" max="11" width="18.7109375" style="17" customWidth="1"/>
    <col min="12" max="12" width="2.85546875" customWidth="1"/>
    <col min="13" max="18" width="12.85546875" customWidth="1"/>
  </cols>
  <sheetData>
    <row r="1" spans="1:19" ht="24.95" customHeight="1" x14ac:dyDescent="0.25">
      <c r="A1" s="99" t="s">
        <v>30</v>
      </c>
      <c r="B1" s="99"/>
      <c r="C1" s="99"/>
      <c r="D1" s="99"/>
      <c r="E1" s="99"/>
      <c r="F1" s="99"/>
      <c r="G1" s="99"/>
      <c r="H1" s="99"/>
      <c r="I1" s="99"/>
      <c r="J1" s="99"/>
      <c r="K1" s="99"/>
    </row>
    <row r="2" spans="1:19" ht="12" customHeight="1" x14ac:dyDescent="0.25">
      <c r="A2" s="1"/>
      <c r="B2" s="1"/>
      <c r="C2" s="1"/>
      <c r="D2" s="1"/>
      <c r="E2" s="2"/>
      <c r="F2" s="1"/>
      <c r="G2" s="3"/>
      <c r="H2" s="3"/>
      <c r="I2" s="3"/>
      <c r="J2" s="3"/>
      <c r="K2" s="4"/>
    </row>
    <row r="3" spans="1:19" ht="20.100000000000001" customHeight="1" x14ac:dyDescent="0.2">
      <c r="A3" s="5" t="s">
        <v>0</v>
      </c>
      <c r="B3" s="6"/>
      <c r="C3" s="5" t="s">
        <v>1</v>
      </c>
      <c r="D3" s="7" t="s">
        <v>38</v>
      </c>
      <c r="E3" s="8"/>
      <c r="F3" s="9"/>
      <c r="G3" s="10"/>
      <c r="I3" s="12"/>
      <c r="K3" s="12"/>
    </row>
    <row r="4" spans="1:19" ht="20.100000000000001" customHeight="1" x14ac:dyDescent="0.2">
      <c r="A4" s="5" t="s">
        <v>2</v>
      </c>
      <c r="B4" s="6"/>
      <c r="C4" s="5" t="s">
        <v>1</v>
      </c>
      <c r="D4" s="7"/>
      <c r="E4" s="8"/>
      <c r="F4" s="9"/>
      <c r="G4" s="13"/>
      <c r="H4" s="100"/>
      <c r="I4" s="100"/>
      <c r="J4" s="14"/>
      <c r="K4" s="15"/>
    </row>
    <row r="5" spans="1:19" ht="20.100000000000001" customHeight="1" x14ac:dyDescent="0.2">
      <c r="A5" s="5" t="s">
        <v>3</v>
      </c>
      <c r="B5" s="6"/>
      <c r="C5" s="5" t="s">
        <v>1</v>
      </c>
      <c r="D5" s="7"/>
      <c r="E5" s="8"/>
      <c r="F5" s="9"/>
      <c r="G5" s="10"/>
      <c r="I5" s="16"/>
      <c r="J5" s="14"/>
    </row>
    <row r="6" spans="1:19" ht="9" customHeight="1" x14ac:dyDescent="0.2"/>
    <row r="7" spans="1:19" ht="17.100000000000001" customHeight="1" x14ac:dyDescent="0.2">
      <c r="A7" s="101" t="s">
        <v>4</v>
      </c>
      <c r="B7" s="103" t="s">
        <v>5</v>
      </c>
      <c r="C7" s="104"/>
      <c r="D7" s="105"/>
      <c r="E7" s="101" t="s">
        <v>6</v>
      </c>
      <c r="F7" s="101" t="s">
        <v>7</v>
      </c>
      <c r="G7" s="110" t="s">
        <v>8</v>
      </c>
      <c r="H7" s="111"/>
      <c r="I7" s="112"/>
      <c r="J7" s="113" t="s">
        <v>9</v>
      </c>
      <c r="K7" s="115" t="s">
        <v>10</v>
      </c>
    </row>
    <row r="8" spans="1:19" ht="15.75" x14ac:dyDescent="0.2">
      <c r="A8" s="102"/>
      <c r="B8" s="106"/>
      <c r="C8" s="107"/>
      <c r="D8" s="108"/>
      <c r="E8" s="109"/>
      <c r="F8" s="109"/>
      <c r="G8" s="36" t="s">
        <v>11</v>
      </c>
      <c r="H8" s="36" t="s">
        <v>12</v>
      </c>
      <c r="I8" s="36" t="s">
        <v>13</v>
      </c>
      <c r="J8" s="114"/>
      <c r="K8" s="116"/>
    </row>
    <row r="9" spans="1:19" ht="12.75" customHeight="1" outlineLevel="1" x14ac:dyDescent="0.25">
      <c r="A9" s="29"/>
      <c r="B9" s="93"/>
      <c r="C9" s="94"/>
      <c r="D9" s="95"/>
      <c r="E9" s="37"/>
      <c r="F9" s="38"/>
      <c r="G9" s="39"/>
      <c r="H9" s="39"/>
      <c r="I9" s="39"/>
      <c r="J9" s="39"/>
      <c r="K9" s="30"/>
      <c r="L9" s="19"/>
      <c r="M9" s="19"/>
    </row>
    <row r="10" spans="1:19" ht="29.25" customHeight="1" x14ac:dyDescent="0.25">
      <c r="A10" s="119" t="s">
        <v>41</v>
      </c>
      <c r="B10" s="96" t="s">
        <v>29</v>
      </c>
      <c r="C10" s="97"/>
      <c r="D10" s="98"/>
      <c r="E10" s="34"/>
      <c r="F10" s="34"/>
      <c r="G10" s="40"/>
      <c r="H10" s="40"/>
      <c r="I10" s="40"/>
      <c r="J10" s="40"/>
      <c r="K10" s="43"/>
      <c r="L10" s="20"/>
      <c r="M10" s="20"/>
      <c r="N10" s="21"/>
      <c r="O10" s="21"/>
      <c r="P10" s="21"/>
      <c r="Q10" s="21"/>
      <c r="R10" s="21"/>
      <c r="S10" s="21"/>
    </row>
    <row r="11" spans="1:19" ht="35.25" customHeight="1" x14ac:dyDescent="0.25">
      <c r="A11" s="120" t="s">
        <v>42</v>
      </c>
      <c r="B11" s="117" t="s">
        <v>39</v>
      </c>
      <c r="C11" s="97"/>
      <c r="D11" s="98"/>
      <c r="E11" s="33" t="s">
        <v>36</v>
      </c>
      <c r="F11" s="34"/>
      <c r="G11" s="40"/>
      <c r="H11" s="40"/>
      <c r="I11" s="40"/>
      <c r="J11" s="40"/>
      <c r="K11" s="43">
        <v>1</v>
      </c>
      <c r="L11" s="20"/>
      <c r="M11" s="20"/>
      <c r="N11" s="21"/>
      <c r="O11" s="21"/>
      <c r="P11" s="21"/>
      <c r="Q11" s="21"/>
      <c r="R11" s="21"/>
      <c r="S11" s="21"/>
    </row>
    <row r="12" spans="1:19" ht="21.75" customHeight="1" x14ac:dyDescent="0.25">
      <c r="A12" s="31"/>
      <c r="B12" s="90" t="s">
        <v>31</v>
      </c>
      <c r="C12" s="91"/>
      <c r="D12" s="92"/>
      <c r="E12" s="33"/>
      <c r="F12" s="34"/>
      <c r="G12" s="40"/>
      <c r="H12" s="40"/>
      <c r="I12" s="40"/>
      <c r="J12" s="40"/>
      <c r="K12" s="43"/>
      <c r="L12" s="20"/>
      <c r="M12" s="20"/>
      <c r="N12" s="21"/>
      <c r="O12" s="21"/>
      <c r="P12" s="21"/>
      <c r="Q12" s="21"/>
      <c r="R12" s="21"/>
      <c r="S12" s="21"/>
    </row>
    <row r="13" spans="1:19" ht="20.100000000000001" customHeight="1" x14ac:dyDescent="0.25">
      <c r="A13" s="31"/>
      <c r="B13" s="78" t="s">
        <v>14</v>
      </c>
      <c r="C13" s="79"/>
      <c r="D13" s="80"/>
      <c r="E13" s="33"/>
      <c r="F13" s="34">
        <v>12</v>
      </c>
      <c r="G13" s="40"/>
      <c r="H13" s="40"/>
      <c r="I13" s="40"/>
      <c r="J13" s="49">
        <f>F13</f>
        <v>12</v>
      </c>
      <c r="K13" s="43"/>
      <c r="L13" s="20"/>
      <c r="M13" s="20"/>
      <c r="N13" s="21"/>
      <c r="O13" s="21"/>
      <c r="P13" s="21"/>
      <c r="Q13" s="21"/>
      <c r="R13" s="21"/>
      <c r="S13" s="21"/>
    </row>
    <row r="14" spans="1:19" ht="20.100000000000001" customHeight="1" x14ac:dyDescent="0.25">
      <c r="A14" s="31"/>
      <c r="B14" s="78" t="s">
        <v>15</v>
      </c>
      <c r="C14" s="79"/>
      <c r="D14" s="80"/>
      <c r="E14" s="33"/>
      <c r="F14" s="34">
        <v>12</v>
      </c>
      <c r="G14" s="40"/>
      <c r="H14" s="40"/>
      <c r="I14" s="40"/>
      <c r="J14" s="49">
        <f t="shared" ref="J14:J22" si="0">F14</f>
        <v>12</v>
      </c>
      <c r="K14" s="43"/>
      <c r="L14" s="20"/>
      <c r="M14" s="20"/>
      <c r="N14" s="21"/>
      <c r="O14" s="21"/>
      <c r="P14" s="21"/>
      <c r="Q14" s="21"/>
      <c r="R14" s="21"/>
      <c r="S14" s="21"/>
    </row>
    <row r="15" spans="1:19" ht="20.100000000000001" customHeight="1" x14ac:dyDescent="0.25">
      <c r="A15" s="31"/>
      <c r="B15" s="78" t="s">
        <v>16</v>
      </c>
      <c r="C15" s="79"/>
      <c r="D15" s="80"/>
      <c r="E15" s="33"/>
      <c r="F15" s="34">
        <v>5</v>
      </c>
      <c r="G15" s="40"/>
      <c r="H15" s="40"/>
      <c r="I15" s="40"/>
      <c r="J15" s="49">
        <f t="shared" si="0"/>
        <v>5</v>
      </c>
      <c r="K15" s="43"/>
      <c r="L15" s="20"/>
      <c r="M15" s="20"/>
      <c r="N15" s="21"/>
      <c r="O15" s="21"/>
      <c r="P15" s="21"/>
      <c r="Q15" s="21"/>
      <c r="R15" s="21"/>
      <c r="S15" s="21"/>
    </row>
    <row r="16" spans="1:19" ht="20.100000000000001" customHeight="1" x14ac:dyDescent="0.25">
      <c r="A16" s="31"/>
      <c r="B16" s="78" t="s">
        <v>17</v>
      </c>
      <c r="C16" s="79"/>
      <c r="D16" s="80"/>
      <c r="E16" s="33"/>
      <c r="F16" s="34">
        <v>6</v>
      </c>
      <c r="G16" s="40"/>
      <c r="H16" s="40"/>
      <c r="I16" s="40"/>
      <c r="J16" s="49">
        <f t="shared" si="0"/>
        <v>6</v>
      </c>
      <c r="K16" s="43"/>
      <c r="L16" s="20"/>
      <c r="M16" s="20"/>
      <c r="N16" s="21"/>
      <c r="O16" s="21"/>
      <c r="P16" s="21"/>
      <c r="Q16" s="21"/>
      <c r="R16" s="21"/>
      <c r="S16" s="21"/>
    </row>
    <row r="17" spans="1:19" ht="20.100000000000001" customHeight="1" x14ac:dyDescent="0.25">
      <c r="A17" s="31"/>
      <c r="B17" s="78" t="s">
        <v>18</v>
      </c>
      <c r="C17" s="79"/>
      <c r="D17" s="80"/>
      <c r="E17" s="33"/>
      <c r="F17" s="34">
        <v>2</v>
      </c>
      <c r="G17" s="40"/>
      <c r="H17" s="40"/>
      <c r="I17" s="40"/>
      <c r="J17" s="49">
        <f t="shared" si="0"/>
        <v>2</v>
      </c>
      <c r="K17" s="43"/>
      <c r="L17" s="20"/>
      <c r="M17" s="20"/>
      <c r="N17" s="21"/>
      <c r="O17" s="21"/>
      <c r="P17" s="21"/>
      <c r="Q17" s="21"/>
      <c r="R17" s="21"/>
      <c r="S17" s="21"/>
    </row>
    <row r="18" spans="1:19" ht="20.100000000000001" customHeight="1" x14ac:dyDescent="0.25">
      <c r="A18" s="31"/>
      <c r="B18" s="78" t="s">
        <v>19</v>
      </c>
      <c r="C18" s="79"/>
      <c r="D18" s="80"/>
      <c r="E18" s="33"/>
      <c r="F18" s="34">
        <v>1</v>
      </c>
      <c r="G18" s="40"/>
      <c r="H18" s="40"/>
      <c r="I18" s="40"/>
      <c r="J18" s="49">
        <f t="shared" si="0"/>
        <v>1</v>
      </c>
      <c r="K18" s="43"/>
      <c r="L18" s="20"/>
      <c r="M18" s="20"/>
      <c r="N18" s="21"/>
      <c r="O18" s="21"/>
      <c r="P18" s="21"/>
      <c r="Q18" s="21"/>
      <c r="R18" s="21"/>
      <c r="S18" s="21"/>
    </row>
    <row r="19" spans="1:19" ht="20.100000000000001" customHeight="1" x14ac:dyDescent="0.25">
      <c r="A19" s="31"/>
      <c r="B19" s="78" t="s">
        <v>20</v>
      </c>
      <c r="C19" s="79"/>
      <c r="D19" s="80"/>
      <c r="E19" s="33"/>
      <c r="F19" s="34">
        <v>1</v>
      </c>
      <c r="G19" s="40"/>
      <c r="H19" s="40"/>
      <c r="I19" s="40"/>
      <c r="J19" s="49">
        <f t="shared" si="0"/>
        <v>1</v>
      </c>
      <c r="K19" s="43"/>
      <c r="L19" s="20"/>
      <c r="M19" s="20"/>
      <c r="N19" s="21"/>
      <c r="O19" s="21"/>
      <c r="P19" s="21"/>
      <c r="Q19" s="21"/>
      <c r="R19" s="21"/>
      <c r="S19" s="21"/>
    </row>
    <row r="20" spans="1:19" ht="20.100000000000001" customHeight="1" x14ac:dyDescent="0.25">
      <c r="A20" s="31"/>
      <c r="B20" s="78" t="s">
        <v>21</v>
      </c>
      <c r="C20" s="79"/>
      <c r="D20" s="80"/>
      <c r="E20" s="33"/>
      <c r="F20" s="34">
        <v>5</v>
      </c>
      <c r="G20" s="40"/>
      <c r="H20" s="40"/>
      <c r="I20" s="40"/>
      <c r="J20" s="49">
        <f t="shared" si="0"/>
        <v>5</v>
      </c>
      <c r="K20" s="43"/>
      <c r="L20" s="20"/>
      <c r="M20" s="20"/>
      <c r="N20" s="21"/>
      <c r="O20" s="21"/>
      <c r="P20" s="21"/>
      <c r="Q20" s="21"/>
      <c r="R20" s="21"/>
      <c r="S20" s="21"/>
    </row>
    <row r="21" spans="1:19" ht="20.100000000000001" customHeight="1" x14ac:dyDescent="0.25">
      <c r="A21" s="31"/>
      <c r="B21" s="90" t="s">
        <v>32</v>
      </c>
      <c r="C21" s="91"/>
      <c r="D21" s="92"/>
      <c r="E21" s="33"/>
      <c r="F21" s="34"/>
      <c r="G21" s="40"/>
      <c r="H21" s="40"/>
      <c r="I21" s="40"/>
      <c r="J21" s="49"/>
      <c r="K21" s="43"/>
      <c r="L21" s="20"/>
      <c r="M21" s="20"/>
      <c r="N21" s="21"/>
      <c r="O21" s="21"/>
      <c r="P21" s="21"/>
      <c r="Q21" s="21"/>
      <c r="R21" s="21"/>
      <c r="S21" s="21"/>
    </row>
    <row r="22" spans="1:19" ht="14.25" customHeight="1" x14ac:dyDescent="0.25">
      <c r="A22" s="31"/>
      <c r="B22" s="78" t="s">
        <v>22</v>
      </c>
      <c r="C22" s="79"/>
      <c r="D22" s="80"/>
      <c r="E22" s="33"/>
      <c r="F22" s="34">
        <v>1</v>
      </c>
      <c r="G22" s="40"/>
      <c r="H22" s="40"/>
      <c r="I22" s="40"/>
      <c r="J22" s="49">
        <f t="shared" si="0"/>
        <v>1</v>
      </c>
      <c r="K22" s="43"/>
      <c r="L22" s="20"/>
      <c r="M22" s="20"/>
      <c r="N22" s="21"/>
      <c r="O22" s="21"/>
      <c r="P22" s="21"/>
      <c r="Q22" s="21"/>
      <c r="R22" s="21"/>
      <c r="S22" s="21"/>
    </row>
    <row r="23" spans="1:19" ht="27" customHeight="1" x14ac:dyDescent="0.25">
      <c r="A23" s="120" t="s">
        <v>43</v>
      </c>
      <c r="B23" s="84" t="s">
        <v>28</v>
      </c>
      <c r="C23" s="85"/>
      <c r="D23" s="86"/>
      <c r="E23" s="33" t="s">
        <v>37</v>
      </c>
      <c r="F23" s="34"/>
      <c r="G23" s="40"/>
      <c r="H23" s="40"/>
      <c r="I23" s="40"/>
      <c r="J23" s="40"/>
      <c r="K23" s="43">
        <f>SUM(J24:J25)</f>
        <v>162.86000000000001</v>
      </c>
      <c r="L23" s="20"/>
      <c r="M23" s="20"/>
      <c r="N23" s="21"/>
      <c r="O23" s="21"/>
      <c r="P23" s="21"/>
      <c r="Q23" s="21"/>
      <c r="R23" s="21"/>
      <c r="S23" s="21"/>
    </row>
    <row r="24" spans="1:19" ht="20.100000000000001" customHeight="1" x14ac:dyDescent="0.25">
      <c r="A24" s="31"/>
      <c r="B24" s="78" t="s">
        <v>23</v>
      </c>
      <c r="C24" s="79"/>
      <c r="D24" s="80"/>
      <c r="E24" s="34"/>
      <c r="F24" s="34">
        <v>0</v>
      </c>
      <c r="G24" s="49">
        <v>1.5</v>
      </c>
      <c r="H24" s="49">
        <v>3.1415999999999999</v>
      </c>
      <c r="I24" s="49">
        <v>2</v>
      </c>
      <c r="J24" s="40">
        <f>+PRODUCT(F24:I24)</f>
        <v>0</v>
      </c>
      <c r="K24" s="43"/>
      <c r="L24" s="20"/>
      <c r="M24" s="20"/>
      <c r="N24" s="21"/>
      <c r="O24" s="21"/>
      <c r="P24" s="21"/>
      <c r="Q24" s="21"/>
      <c r="R24" s="21"/>
      <c r="S24" s="21"/>
    </row>
    <row r="25" spans="1:19" ht="20.100000000000001" customHeight="1" x14ac:dyDescent="0.25">
      <c r="A25" s="31"/>
      <c r="B25" s="78" t="s">
        <v>24</v>
      </c>
      <c r="C25" s="79"/>
      <c r="D25" s="80"/>
      <c r="E25" s="34"/>
      <c r="F25" s="34">
        <v>1</v>
      </c>
      <c r="G25" s="49">
        <v>162.86000000000001</v>
      </c>
      <c r="H25" s="49"/>
      <c r="I25" s="49"/>
      <c r="J25" s="40">
        <f>+PRODUCT(F25:I25)</f>
        <v>162.86000000000001</v>
      </c>
      <c r="K25" s="43"/>
      <c r="L25" s="20"/>
      <c r="M25" s="20"/>
      <c r="N25" s="21"/>
      <c r="O25" s="21"/>
      <c r="P25" s="21"/>
      <c r="Q25" s="21"/>
      <c r="R25" s="21"/>
      <c r="S25" s="21"/>
    </row>
    <row r="26" spans="1:19" ht="20.100000000000001" customHeight="1" x14ac:dyDescent="0.25">
      <c r="A26" s="31"/>
      <c r="B26" s="46"/>
      <c r="C26" s="47"/>
      <c r="D26" s="48"/>
      <c r="E26" s="34"/>
      <c r="F26" s="34"/>
      <c r="G26" s="49"/>
      <c r="H26" s="49"/>
      <c r="I26" s="49"/>
      <c r="J26" s="40"/>
      <c r="K26" s="43"/>
      <c r="L26" s="20"/>
      <c r="M26" s="20"/>
      <c r="N26" s="21"/>
      <c r="O26" s="21"/>
      <c r="P26" s="21"/>
      <c r="Q26" s="21"/>
      <c r="R26" s="21"/>
      <c r="S26" s="21"/>
    </row>
    <row r="27" spans="1:19" ht="42" customHeight="1" x14ac:dyDescent="0.25">
      <c r="A27" s="120" t="s">
        <v>44</v>
      </c>
      <c r="B27" s="118" t="s">
        <v>40</v>
      </c>
      <c r="C27" s="85"/>
      <c r="D27" s="86"/>
      <c r="E27" s="33" t="s">
        <v>36</v>
      </c>
      <c r="F27" s="34"/>
      <c r="G27" s="40"/>
      <c r="H27" s="40"/>
      <c r="I27" s="40"/>
      <c r="J27" s="40"/>
      <c r="K27" s="43">
        <v>1</v>
      </c>
      <c r="L27" s="20"/>
      <c r="M27" s="20"/>
      <c r="N27" s="21"/>
      <c r="O27" s="21"/>
      <c r="P27" s="21"/>
      <c r="Q27" s="21"/>
      <c r="R27" s="21"/>
      <c r="S27" s="21"/>
    </row>
    <row r="28" spans="1:19" ht="20.100000000000001" customHeight="1" x14ac:dyDescent="0.25">
      <c r="A28" s="31"/>
      <c r="B28" s="90" t="s">
        <v>25</v>
      </c>
      <c r="C28" s="91"/>
      <c r="D28" s="92"/>
      <c r="E28" s="33"/>
      <c r="F28" s="34">
        <v>4</v>
      </c>
      <c r="G28" s="40"/>
      <c r="H28" s="40"/>
      <c r="I28" s="40"/>
      <c r="J28" s="49">
        <f t="shared" ref="J28:J29" si="1">F28</f>
        <v>4</v>
      </c>
      <c r="K28" s="43"/>
      <c r="L28" s="20"/>
      <c r="M28" s="20"/>
      <c r="N28" s="21"/>
      <c r="O28" s="21"/>
      <c r="P28" s="21"/>
      <c r="Q28" s="21"/>
      <c r="R28" s="21"/>
      <c r="S28" s="21"/>
    </row>
    <row r="29" spans="1:19" ht="20.100000000000001" customHeight="1" x14ac:dyDescent="0.25">
      <c r="A29" s="31"/>
      <c r="B29" s="87" t="s">
        <v>26</v>
      </c>
      <c r="C29" s="88"/>
      <c r="D29" s="89"/>
      <c r="E29" s="34"/>
      <c r="F29" s="34">
        <v>1</v>
      </c>
      <c r="G29" s="40"/>
      <c r="H29" s="40"/>
      <c r="I29" s="40"/>
      <c r="J29" s="49">
        <f t="shared" si="1"/>
        <v>1</v>
      </c>
      <c r="K29" s="44"/>
      <c r="L29" s="20"/>
      <c r="M29" s="20"/>
      <c r="N29" s="21"/>
      <c r="O29" s="21"/>
      <c r="P29" s="21"/>
      <c r="Q29" s="21"/>
      <c r="R29" s="21"/>
      <c r="S29" s="21"/>
    </row>
    <row r="30" spans="1:19" ht="20.100000000000001" customHeight="1" x14ac:dyDescent="0.25">
      <c r="A30" s="53"/>
      <c r="B30" s="87"/>
      <c r="C30" s="88"/>
      <c r="D30" s="89"/>
      <c r="E30" s="50"/>
      <c r="F30" s="50"/>
      <c r="G30" s="51"/>
      <c r="H30" s="51"/>
      <c r="I30" s="51"/>
      <c r="J30" s="51"/>
      <c r="K30" s="52"/>
      <c r="L30" s="19"/>
      <c r="M30" s="19"/>
    </row>
    <row r="31" spans="1:19" ht="20.100000000000001" hidden="1" customHeight="1" x14ac:dyDescent="0.25">
      <c r="A31" s="31" t="s">
        <v>33</v>
      </c>
      <c r="B31" s="84" t="s">
        <v>34</v>
      </c>
      <c r="C31" s="85"/>
      <c r="D31" s="86"/>
      <c r="E31" s="33" t="s">
        <v>36</v>
      </c>
      <c r="F31" s="34"/>
      <c r="G31" s="40"/>
      <c r="H31" s="40"/>
      <c r="I31" s="40"/>
      <c r="J31" s="40"/>
      <c r="K31" s="43">
        <v>1</v>
      </c>
      <c r="L31" s="19"/>
      <c r="M31" s="19"/>
    </row>
    <row r="32" spans="1:19" ht="20.100000000000001" hidden="1" customHeight="1" x14ac:dyDescent="0.25">
      <c r="A32" s="31"/>
      <c r="B32" s="90" t="s">
        <v>35</v>
      </c>
      <c r="C32" s="91"/>
      <c r="D32" s="92"/>
      <c r="E32" s="33"/>
      <c r="F32" s="34">
        <v>6</v>
      </c>
      <c r="G32" s="40"/>
      <c r="H32" s="40"/>
      <c r="I32" s="40"/>
      <c r="J32" s="49">
        <f t="shared" ref="J32" si="2">F32</f>
        <v>6</v>
      </c>
      <c r="K32" s="43"/>
      <c r="L32" s="19"/>
      <c r="M32" s="19"/>
    </row>
    <row r="33" spans="1:19" ht="14.25" customHeight="1" x14ac:dyDescent="0.25">
      <c r="A33" s="32"/>
      <c r="B33" s="81"/>
      <c r="C33" s="82"/>
      <c r="D33" s="83"/>
      <c r="E33" s="35"/>
      <c r="F33" s="41"/>
      <c r="G33" s="42"/>
      <c r="H33" s="42"/>
      <c r="I33" s="42"/>
      <c r="J33" s="42"/>
      <c r="K33" s="45"/>
      <c r="L33" s="20"/>
      <c r="M33" s="20"/>
      <c r="N33" s="21"/>
      <c r="O33" s="21"/>
      <c r="P33" s="21"/>
      <c r="Q33" s="21"/>
      <c r="R33" s="21"/>
      <c r="S33" s="21"/>
    </row>
    <row r="34" spans="1:19" ht="14.25" customHeight="1" x14ac:dyDescent="0.2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</row>
    <row r="35" spans="1:19" ht="14.25" customHeight="1" x14ac:dyDescent="0.2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19" ht="14.25" customHeight="1" x14ac:dyDescent="0.2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</row>
    <row r="37" spans="1:19" ht="14.25" customHeight="1" x14ac:dyDescent="0.2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</row>
    <row r="38" spans="1:19" ht="14.25" customHeight="1" x14ac:dyDescent="0.2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</row>
    <row r="39" spans="1:19" ht="14.25" customHeight="1" x14ac:dyDescent="0.2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19" ht="14.25" customHeight="1" x14ac:dyDescent="0.2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19" ht="14.25" customHeight="1" x14ac:dyDescent="0.2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19" ht="14.25" customHeight="1" x14ac:dyDescent="0.2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spans="1:19" ht="14.25" customHeight="1" x14ac:dyDescent="0.2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spans="1:19" ht="14.25" customHeight="1" x14ac:dyDescent="0.2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</row>
    <row r="45" spans="1:19" ht="14.25" customHeight="1" x14ac:dyDescent="0.2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</row>
    <row r="46" spans="1:19" ht="14.25" customHeight="1" x14ac:dyDescent="0.2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7" spans="1:19" ht="14.25" customHeight="1" x14ac:dyDescent="0.2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19" ht="14.25" customHeight="1" x14ac:dyDescent="0.2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 ht="14.25" customHeight="1" x14ac:dyDescent="0.2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 ht="14.25" customHeight="1" x14ac:dyDescent="0.2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 ht="14.25" customHeight="1" x14ac:dyDescent="0.2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spans="1:13" ht="14.25" customHeight="1" x14ac:dyDescent="0.2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3" ht="14.25" customHeight="1" x14ac:dyDescent="0.2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 ht="14.25" customHeight="1" x14ac:dyDescent="0.2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  <row r="55" spans="1:13" ht="14.25" customHeight="1" x14ac:dyDescent="0.2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</row>
    <row r="56" spans="1:13" ht="14.25" customHeight="1" x14ac:dyDescent="0.2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 ht="14.25" customHeight="1" x14ac:dyDescent="0.2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 ht="14.25" customHeight="1" x14ac:dyDescent="0.2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</row>
    <row r="59" spans="1:13" ht="14.25" customHeight="1" x14ac:dyDescent="0.2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 ht="14.25" customHeight="1" x14ac:dyDescent="0.2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</row>
    <row r="61" spans="1:13" ht="14.25" customHeight="1" x14ac:dyDescent="0.2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</row>
    <row r="62" spans="1:13" ht="14.25" customHeight="1" x14ac:dyDescent="0.2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</row>
    <row r="63" spans="1:13" ht="14.25" customHeight="1" x14ac:dyDescent="0.2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</row>
    <row r="64" spans="1:13" ht="14.25" customHeight="1" x14ac:dyDescent="0.2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 ht="14.25" customHeight="1" x14ac:dyDescent="0.2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</row>
    <row r="66" spans="1:13" ht="14.25" customHeight="1" x14ac:dyDescent="0.2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 ht="14.25" customHeight="1" x14ac:dyDescent="0.2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</row>
    <row r="68" spans="1:13" ht="14.25" customHeight="1" x14ac:dyDescent="0.2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</row>
    <row r="69" spans="1:13" ht="14.25" customHeight="1" x14ac:dyDescent="0.2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 ht="14.25" customHeight="1" x14ac:dyDescent="0.2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</row>
    <row r="71" spans="1:13" ht="14.25" customHeight="1" x14ac:dyDescent="0.2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 ht="14.25" customHeight="1" x14ac:dyDescent="0.2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 ht="14.25" customHeight="1" x14ac:dyDescent="0.2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 ht="14.25" customHeight="1" x14ac:dyDescent="0.2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</row>
    <row r="75" spans="1:13" ht="14.25" customHeight="1" x14ac:dyDescent="0.2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 ht="14.25" customHeight="1" x14ac:dyDescent="0.2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 ht="14.25" customHeight="1" x14ac:dyDescent="0.2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</row>
    <row r="78" spans="1:13" ht="14.25" customHeight="1" x14ac:dyDescent="0.2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</row>
    <row r="79" spans="1:13" ht="14.25" customHeight="1" x14ac:dyDescent="0.2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</row>
    <row r="80" spans="1:13" ht="14.25" customHeight="1" x14ac:dyDescent="0.2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</row>
    <row r="81" spans="1:13" ht="14.25" customHeight="1" x14ac:dyDescent="0.2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 ht="14.25" customHeight="1" x14ac:dyDescent="0.2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</row>
    <row r="83" spans="1:13" ht="14.25" customHeight="1" x14ac:dyDescent="0.2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</row>
    <row r="84" spans="1:13" ht="14.25" customHeight="1" x14ac:dyDescent="0.2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</row>
    <row r="85" spans="1:13" ht="14.25" customHeight="1" x14ac:dyDescent="0.2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</row>
    <row r="86" spans="1:13" ht="14.25" customHeight="1" x14ac:dyDescent="0.2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 ht="14.25" customHeight="1" x14ac:dyDescent="0.2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</row>
    <row r="88" spans="1:13" ht="14.25" customHeight="1" x14ac:dyDescent="0.2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 ht="14.25" customHeight="1" x14ac:dyDescent="0.2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</row>
    <row r="90" spans="1:13" ht="14.25" customHeight="1" x14ac:dyDescent="0.2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3" ht="14.25" customHeight="1" x14ac:dyDescent="0.2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</row>
    <row r="92" spans="1:13" ht="14.25" customHeight="1" x14ac:dyDescent="0.2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1:13" ht="14.25" customHeight="1" x14ac:dyDescent="0.2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</row>
    <row r="94" spans="1:13" ht="14.25" customHeight="1" x14ac:dyDescent="0.2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</row>
    <row r="95" spans="1:13" ht="14.25" customHeight="1" x14ac:dyDescent="0.2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</row>
    <row r="96" spans="1:13" ht="14.25" customHeight="1" x14ac:dyDescent="0.2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 ht="14.25" customHeight="1" x14ac:dyDescent="0.2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</row>
    <row r="98" spans="1:13" ht="14.25" customHeight="1" x14ac:dyDescent="0.2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</row>
    <row r="99" spans="1:13" ht="14.25" customHeight="1" x14ac:dyDescent="0.2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</row>
    <row r="100" spans="1:13" ht="14.25" customHeight="1" x14ac:dyDescent="0.2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</row>
    <row r="101" spans="1:13" ht="14.25" customHeight="1" x14ac:dyDescent="0.2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</row>
    <row r="102" spans="1:13" ht="14.25" customHeight="1" x14ac:dyDescent="0.2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</row>
    <row r="103" spans="1:13" ht="14.25" customHeight="1" x14ac:dyDescent="0.2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</row>
    <row r="104" spans="1:13" ht="14.25" customHeight="1" x14ac:dyDescent="0.2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</row>
    <row r="105" spans="1:13" ht="14.25" customHeight="1" x14ac:dyDescent="0.2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1:13" ht="14.25" customHeight="1" x14ac:dyDescent="0.2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</row>
    <row r="107" spans="1:13" ht="14.25" customHeight="1" x14ac:dyDescent="0.2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</row>
    <row r="108" spans="1:13" ht="14.25" customHeight="1" x14ac:dyDescent="0.2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1:13" ht="14.25" customHeight="1" x14ac:dyDescent="0.2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</row>
    <row r="110" spans="1:13" ht="14.25" customHeight="1" x14ac:dyDescent="0.2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</row>
    <row r="111" spans="1:13" ht="14.25" customHeight="1" x14ac:dyDescent="0.2">
      <c r="E111"/>
      <c r="G111"/>
      <c r="H111"/>
      <c r="I111"/>
      <c r="J111"/>
      <c r="K111"/>
    </row>
    <row r="112" spans="1:13" ht="14.25" customHeight="1" x14ac:dyDescent="0.2">
      <c r="E112"/>
      <c r="G112"/>
      <c r="H112"/>
      <c r="I112"/>
      <c r="J112"/>
      <c r="K112"/>
    </row>
    <row r="113" spans="5:11" ht="14.25" customHeight="1" x14ac:dyDescent="0.2">
      <c r="E113"/>
      <c r="G113"/>
      <c r="H113"/>
      <c r="I113"/>
      <c r="J113"/>
      <c r="K113"/>
    </row>
    <row r="114" spans="5:11" ht="14.25" customHeight="1" x14ac:dyDescent="0.2">
      <c r="E114"/>
      <c r="G114"/>
      <c r="H114"/>
      <c r="I114"/>
      <c r="J114"/>
      <c r="K114"/>
    </row>
    <row r="115" spans="5:11" ht="14.25" customHeight="1" x14ac:dyDescent="0.2">
      <c r="E115"/>
      <c r="G115"/>
      <c r="H115"/>
      <c r="I115"/>
      <c r="J115"/>
      <c r="K115"/>
    </row>
    <row r="116" spans="5:11" ht="14.25" customHeight="1" x14ac:dyDescent="0.2">
      <c r="E116"/>
      <c r="G116"/>
      <c r="H116"/>
      <c r="I116"/>
      <c r="J116"/>
      <c r="K116"/>
    </row>
    <row r="117" spans="5:11" ht="14.25" customHeight="1" x14ac:dyDescent="0.2">
      <c r="E117"/>
      <c r="G117"/>
      <c r="H117"/>
      <c r="I117"/>
      <c r="J117"/>
      <c r="K117"/>
    </row>
    <row r="118" spans="5:11" ht="9.75" customHeight="1" x14ac:dyDescent="0.2">
      <c r="E118"/>
      <c r="G118"/>
      <c r="H118"/>
      <c r="I118"/>
      <c r="J118"/>
      <c r="K118"/>
    </row>
  </sheetData>
  <mergeCells count="33">
    <mergeCell ref="A1:K1"/>
    <mergeCell ref="H4:I4"/>
    <mergeCell ref="A7:A8"/>
    <mergeCell ref="B7:D8"/>
    <mergeCell ref="E7:E8"/>
    <mergeCell ref="F7:F8"/>
    <mergeCell ref="G7:I7"/>
    <mergeCell ref="J7:J8"/>
    <mergeCell ref="K7:K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21:D21"/>
    <mergeCell ref="B22:D22"/>
    <mergeCell ref="B33:D33"/>
    <mergeCell ref="B18:D18"/>
    <mergeCell ref="B19:D19"/>
    <mergeCell ref="B20:D20"/>
    <mergeCell ref="B25:D25"/>
    <mergeCell ref="B23:D23"/>
    <mergeCell ref="B24:D24"/>
    <mergeCell ref="B27:D27"/>
    <mergeCell ref="B30:D30"/>
    <mergeCell ref="B28:D28"/>
    <mergeCell ref="B29:D29"/>
    <mergeCell ref="B31:D31"/>
    <mergeCell ref="B32:D32"/>
  </mergeCells>
  <pageMargins left="0.82677165354330717" right="0.19685039370078741" top="0.27559055118110237" bottom="0.70866141732283472" header="0.15748031496062992" footer="0.15748031496062992"/>
  <pageSetup scale="49" orientation="portrait" horizontalDpi="4294967293" r:id="rId1"/>
  <headerFooter alignWithMargins="0"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5</vt:i4>
      </vt:variant>
    </vt:vector>
  </HeadingPairs>
  <TitlesOfParts>
    <vt:vector size="7" baseType="lpstr">
      <vt:lpstr>R OE</vt:lpstr>
      <vt:lpstr>M. Obras Exteriores</vt:lpstr>
      <vt:lpstr>'M. Obras Exteriores'!Área_de_impresión</vt:lpstr>
      <vt:lpstr>'R OE'!Área_de_impresión</vt:lpstr>
      <vt:lpstr>RESUMEN_EXTERIORES</vt:lpstr>
      <vt:lpstr>'M. Obras Exteriores'!Títulos_a_imprimir</vt:lpstr>
      <vt:lpstr>'R OE'!Títulos_a_imprimir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DAVID TARAZONA ALVA</cp:lastModifiedBy>
  <cp:lastPrinted>2020-08-27T13:00:17Z</cp:lastPrinted>
  <dcterms:created xsi:type="dcterms:W3CDTF">2019-07-02T23:19:36Z</dcterms:created>
  <dcterms:modified xsi:type="dcterms:W3CDTF">2020-08-27T13:03:13Z</dcterms:modified>
</cp:coreProperties>
</file>